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Q:\_KIBVS\24_OPREMA\05_ŠIFRANT\1.RAZPIS\DOPOLNITVE\"/>
    </mc:Choice>
  </mc:AlternateContent>
  <xr:revisionPtr revIDLastSave="0" documentId="13_ncr:1_{F71A4FFD-D86B-45EA-B3C9-8082F6A20358}" xr6:coauthVersionLast="47" xr6:coauthVersionMax="47" xr10:uidLastSave="{00000000-0000-0000-0000-000000000000}"/>
  <bookViews>
    <workbookView xWindow="0" yWindow="1950" windowWidth="43275" windowHeight="19395" tabRatio="787" activeTab="2" xr2:uid="{00000000-000D-0000-FFFF-FFFF00000000}"/>
  </bookViews>
  <sheets>
    <sheet name="Rekapitulacija" sheetId="95" r:id="rId1"/>
    <sheet name="Splošne opombe" sheetId="21" r:id="rId2"/>
    <sheet name="Sklop 3- 26.1 STACI RTG aparat" sheetId="68" r:id="rId3"/>
  </sheets>
  <definedNames>
    <definedName name="_xlnm.Print_Area" localSheetId="0">Rekapitulacija!$A$1:$M$35</definedName>
    <definedName name="_xlnm.Print_Area" localSheetId="2">'Sklop 3- 26.1 STACI RTG aparat'!$A$1:$H$235</definedName>
    <definedName name="_xlnm.Print_Area" localSheetId="1">'Splošne opombe'!$A$1:$B$168</definedName>
    <definedName name="_xlnm.Print_Titles" localSheetId="2">'Sklop 3- 26.1 STACI RTG aparat'!$14:$14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68" l="1"/>
  <c r="H233" i="68" l="1"/>
  <c r="J27" i="95" s="1"/>
  <c r="H234" i="68" l="1"/>
  <c r="H235" i="68" s="1"/>
  <c r="F15" i="68" l="1"/>
  <c r="F233" i="68" l="1"/>
  <c r="I27" i="95" s="1"/>
  <c r="I33" i="95" s="1"/>
  <c r="I34" i="95" s="1"/>
  <c r="I35" i="95" s="1"/>
  <c r="F234" i="68" l="1"/>
  <c r="F235" i="68" s="1"/>
  <c r="J29" i="95"/>
  <c r="J30" i="95" s="1"/>
  <c r="J31" i="95" s="1"/>
  <c r="I29" i="95" l="1"/>
  <c r="I30" i="95" l="1"/>
  <c r="I31" i="95" s="1"/>
</calcChain>
</file>

<file path=xl/sharedStrings.xml><?xml version="1.0" encoding="utf-8"?>
<sst xmlns="http://schemas.openxmlformats.org/spreadsheetml/2006/main" count="643" uniqueCount="556">
  <si>
    <t>6.0</t>
  </si>
  <si>
    <t>7.0</t>
  </si>
  <si>
    <t>8.0</t>
  </si>
  <si>
    <t xml:space="preserve">Naročnik:    </t>
  </si>
  <si>
    <t>REPUBLIKA SLOVENIJA, MINISTRSTVO ZA ZDRAVJE</t>
  </si>
  <si>
    <t>Urad Republike Slovenije za nadzor, kakovost in investicije v zdravstvu</t>
  </si>
  <si>
    <t xml:space="preserve">Objekt:        </t>
  </si>
  <si>
    <t>DOGRADITEV INFEKCIJSKE KLINIKE UKC LJUBLJANA</t>
  </si>
  <si>
    <t>(dograditev Klinike za infekcijske bolezni in vročinska stanja v Univerzitetnem kliničnem centru Ljubljana)</t>
  </si>
  <si>
    <t>Št. projekta:</t>
  </si>
  <si>
    <t>226/2022</t>
  </si>
  <si>
    <t>Projektant:</t>
  </si>
  <si>
    <t>ARK Arhitektura Krušec, d.o.o.</t>
  </si>
  <si>
    <t>Vrtača 8, 1000 Ljubljana</t>
  </si>
  <si>
    <t>Vodja projekta:</t>
  </si>
  <si>
    <t>prof. mag. Tomaž Krušec, univ. dipl. inž. arh. (ZAPS 1057 PA PPN)</t>
  </si>
  <si>
    <t>Lena Krušec, univ. dipl. inž. arh.</t>
  </si>
  <si>
    <t>Projektanska skupina:</t>
  </si>
  <si>
    <t>Vid Kurinlič, univ. dipl. inž. arh.</t>
  </si>
  <si>
    <t>Neža Novak, mag. inž. arh.</t>
  </si>
  <si>
    <t>Kristjan Nemec, mag. inž. arh.</t>
  </si>
  <si>
    <t>Lenart Piano, mag. inž. arh.</t>
  </si>
  <si>
    <t>Timotej Resnik, mag. inž. arh.</t>
  </si>
  <si>
    <t>DDV 22%</t>
  </si>
  <si>
    <t>·</t>
  </si>
  <si>
    <t>Predmetni načrt je avtorsko delo, zato mora vse spremembe zunanjosti objekta ali interierja potrditi izključno projektant arhitekture. Samovoljno prilagajanje projekta ni dovoljeno!</t>
  </si>
  <si>
    <t>Vse kote, višine in mere je potrebno preveriti na mestu po izvršenih gradbenih delih in morebitna odstopanja pred izvedbo v delavniški dokumentaciji uskladiti z odgovornim projektantom.</t>
  </si>
  <si>
    <t>Izvajalec opreme mora pred montažo elementov in/ali njihovim sidranjem v stene/tlak/strop preveriti potek elektro in strojnih instalacij, da ne pride do poškodvanja inštalacij.</t>
  </si>
  <si>
    <t>Protikorozijska zaščita vseh elementov mora biti takšna, da zagotavlja zakonsko predpisan garancijski rok ter garancijski rok, ki ga od izvajalca del zahteva naročnik.</t>
  </si>
  <si>
    <t>V primeru uporabe stekla mora le-to biti izvedeno iz kaljenega in lepljenega varnostnega stekla z vsemi certifikati in A-testi.</t>
  </si>
  <si>
    <t>Vsi pohištveni robovi in vogali morajo biti gladki, brez ostrih robov, stoli in mize morajo biti v skladu s slovenskimi nacionalnimi standardi s področja pohištva.</t>
  </si>
  <si>
    <t>Vse vezane plošče morajo biti kakovostnega razreda A/A, s certifikatom E1, CARB (ekološko neoporečne).</t>
  </si>
  <si>
    <t>Ves material, ki se uporablja na pultih z umivalniki mora biti vodoodporen.</t>
  </si>
  <si>
    <t>Vsa oprema oz. pohištvo mora imeti zatesnjene vse stike s steno oz. obodnimi elementi zaradi čiščenja oz. razkuževanja prostorov. Tesnenje je izvedeno s sistemskim tesnilnim profilom (ekspanzijskim trakom) in kitano s trajnoelastičnim kitom odpornim na razkužila.</t>
  </si>
  <si>
    <t>SPLOŠNE OPOMBE</t>
  </si>
  <si>
    <t>Ulica Ambrožica Novljana 7, 1000 Ljubljana</t>
  </si>
  <si>
    <t>9.0</t>
  </si>
  <si>
    <t>9.1</t>
  </si>
  <si>
    <t>Montaža elementov iz popisa brez pisne potrditve delavniških načrtov pooblaščenega arhitekta NI DOVOLJENA!</t>
  </si>
  <si>
    <t>Ponudnik mora pripraviti načrt faznosti izdelave, dobave in montaže pohištvene in medicinske opreme.</t>
  </si>
  <si>
    <t>11.0</t>
  </si>
  <si>
    <t>Navodilo</t>
  </si>
  <si>
    <t xml:space="preserve">Ponudnik mora navesti ceno za vsak zaključen sklop spodaj navedene opreme - celoten </t>
  </si>
  <si>
    <t>šifra      opreme</t>
  </si>
  <si>
    <t>opis opreme</t>
  </si>
  <si>
    <t>količina/kos</t>
  </si>
  <si>
    <t>proizvajalec, tip, kataloška številka</t>
  </si>
  <si>
    <t>cena/enoto EUR brez DDV</t>
  </si>
  <si>
    <t>vrednost brez DDV</t>
  </si>
  <si>
    <t>1.</t>
  </si>
  <si>
    <t>2.</t>
  </si>
  <si>
    <t>3.</t>
  </si>
  <si>
    <t>4.</t>
  </si>
  <si>
    <t>Prostor:</t>
  </si>
  <si>
    <t>Skladnost s standardi</t>
  </si>
  <si>
    <t>Uredba (EU) 2017/745 (MDR)  oz. Direktiva Sveta 93/42/EGS (o medicinskih pripomočkih)</t>
  </si>
  <si>
    <t>Drugi standardi, specifični, ki so zahtevani pri posamezni vrsti opreme</t>
  </si>
  <si>
    <t>Skladnost s standardi:</t>
  </si>
  <si>
    <t>5.</t>
  </si>
  <si>
    <t>6.</t>
  </si>
  <si>
    <t>7.</t>
  </si>
  <si>
    <t>1.0</t>
  </si>
  <si>
    <t>1.1</t>
  </si>
  <si>
    <t>1.2</t>
  </si>
  <si>
    <t>1.3</t>
  </si>
  <si>
    <t>1.4</t>
  </si>
  <si>
    <t>1.5</t>
  </si>
  <si>
    <t>1.6</t>
  </si>
  <si>
    <t>1.7</t>
  </si>
  <si>
    <t>1.8</t>
  </si>
  <si>
    <t>1.9</t>
  </si>
  <si>
    <t>1.10</t>
  </si>
  <si>
    <t>2.0</t>
  </si>
  <si>
    <t>2.1</t>
  </si>
  <si>
    <t>2.2</t>
  </si>
  <si>
    <t>2.3</t>
  </si>
  <si>
    <t>2.4</t>
  </si>
  <si>
    <t>2.5</t>
  </si>
  <si>
    <t>3.0</t>
  </si>
  <si>
    <t>4.0</t>
  </si>
  <si>
    <t>4.1</t>
  </si>
  <si>
    <t>4.2</t>
  </si>
  <si>
    <t>5.0</t>
  </si>
  <si>
    <t>7.1</t>
  </si>
  <si>
    <t>7.2</t>
  </si>
  <si>
    <t>3.1</t>
  </si>
  <si>
    <t>3.2</t>
  </si>
  <si>
    <t>3.3</t>
  </si>
  <si>
    <t>3.4</t>
  </si>
  <si>
    <t>3.5</t>
  </si>
  <si>
    <t>3.6</t>
  </si>
  <si>
    <t>3.7</t>
  </si>
  <si>
    <t>3.8</t>
  </si>
  <si>
    <t>3.9</t>
  </si>
  <si>
    <t>3.10</t>
  </si>
  <si>
    <t>3.11</t>
  </si>
  <si>
    <t>4.3</t>
  </si>
  <si>
    <t>4.4</t>
  </si>
  <si>
    <t>4.5</t>
  </si>
  <si>
    <t>5.1</t>
  </si>
  <si>
    <t>5.2</t>
  </si>
  <si>
    <t>6.1</t>
  </si>
  <si>
    <t>6.2</t>
  </si>
  <si>
    <t>7.3</t>
  </si>
  <si>
    <t>7.4</t>
  </si>
  <si>
    <t>7.5</t>
  </si>
  <si>
    <t>7.6</t>
  </si>
  <si>
    <t>7.7</t>
  </si>
  <si>
    <t>8.1</t>
  </si>
  <si>
    <t>8.2</t>
  </si>
  <si>
    <t>8.3</t>
  </si>
  <si>
    <t>9.2</t>
  </si>
  <si>
    <t>9.3</t>
  </si>
  <si>
    <t>9.4</t>
  </si>
  <si>
    <t>10.1</t>
  </si>
  <si>
    <t>10.2</t>
  </si>
  <si>
    <t>11.1</t>
  </si>
  <si>
    <t>11.2</t>
  </si>
  <si>
    <t>11.3</t>
  </si>
  <si>
    <t>5.3</t>
  </si>
  <si>
    <t>5.4</t>
  </si>
  <si>
    <t>4.6</t>
  </si>
  <si>
    <t>4.7</t>
  </si>
  <si>
    <t>1.11</t>
  </si>
  <si>
    <t>RADIOLOGIJA</t>
  </si>
  <si>
    <t>26.1.1</t>
  </si>
  <si>
    <t>stacionarni RTG aparat</t>
  </si>
  <si>
    <t>1.klet:   1x C112_05</t>
  </si>
  <si>
    <t>SPLOŠNO</t>
  </si>
  <si>
    <t xml:space="preserve">RTG aparat je namenjen slikanju ambulantnih in hospitalnih pacientov. Omogočati mora </t>
  </si>
  <si>
    <t xml:space="preserve">izvajanje klasičnih preiskav na mizi in ob stativu (rentgensko slikanje skeleta in </t>
  </si>
  <si>
    <t>pljuč) ter slikanje prosto. Omogočati morata izvajanje slikanj stoje, sede, leže, na vozičku,</t>
  </si>
  <si>
    <t>na stolu in na postelji.</t>
  </si>
  <si>
    <t>Aparat mora omogočati sprejem elektronskih napotitev iz RIS-a (ročni vnos po potrebi),</t>
  </si>
  <si>
    <t xml:space="preserve">Imeti mora uporabno delovno listo, in orodja za pregled nad obdelanimi in poslanimi slikami </t>
  </si>
  <si>
    <t xml:space="preserve">v PACS sistem UKCL. Omogočati mora kompletno integracijo s PACS/RIS sistemom v </t>
  </si>
  <si>
    <t>navedeni v dokumentaciji.</t>
  </si>
  <si>
    <t xml:space="preserve">Aparat mora biti nov, proizvodnja v tekočem letu, neuporabljen in imeti garancijo vsaj </t>
  </si>
  <si>
    <t>Ponudnik mora podati potrdila o izšolanosti serviserjev (certifikati).</t>
  </si>
  <si>
    <t>V primeru, da od oddaje tehničnih specifikacij do JR mine več kot 6 mesecev je potrebno</t>
  </si>
  <si>
    <t>ponovno pregledati specifikacije in jih po potrebi prilagoditi aktualni ponudbi na trgu.</t>
  </si>
  <si>
    <t>TEHNIČNE  SPECIFIKACIJE</t>
  </si>
  <si>
    <t>KOMPONENTE SISTEMA</t>
  </si>
  <si>
    <t>Visokofrekvenčni rentgenski generator.</t>
  </si>
  <si>
    <t>Stropni nosilec RTG cevi z RTG cevjo.</t>
  </si>
  <si>
    <t xml:space="preserve">Motorizirana miza z direktnim digitalnim slikovnim sprejemnikom. </t>
  </si>
  <si>
    <t>Stenski stativ z direktnim digitalnim slikovnim sprejemnikom.</t>
  </si>
  <si>
    <t>Delovna postaja</t>
  </si>
  <si>
    <t>GENERATOR</t>
  </si>
  <si>
    <t>Generator mora biti v celoti integriran v digitalni sistem tako, da je možen nadzor</t>
  </si>
  <si>
    <t xml:space="preserve"> generatorja preko glavne konzole digitalnega slikovnega sistema v prostoru operaterja.</t>
  </si>
  <si>
    <t>Rentgenski generator mora biti visoko frekvenčen z nominalno močjo vsaj 60 kW.</t>
  </si>
  <si>
    <t>Najkrajši čas ekspozicije ne sme biti daljši od 1 ms.</t>
  </si>
  <si>
    <t xml:space="preserve">Omogočena mora biti izbira toka od vsaj 10 mA do 1000 mA. </t>
  </si>
  <si>
    <t>RTG CEV IN STROPNI NOSILEC RTG CEVI</t>
  </si>
  <si>
    <t>Maksimalna napetost v cevi vsaj 150 kV.</t>
  </si>
  <si>
    <t xml:space="preserve">RTG cev mora imeti najmanj 2 gorišči; manjše ne sme biti večje od 0,6 mm, večje pa ne </t>
  </si>
  <si>
    <t>sme biti večje od 1,3 mm.</t>
  </si>
  <si>
    <t xml:space="preserve">Sistem mora omogočati izbiro 5 različnih doz (hitrostni razredi, doza na detektor,..) in </t>
  </si>
  <si>
    <t xml:space="preserve">vsaj 6 korakov optične gostote ali enakovredno funkcionalnost za popravek ekspozicijskih </t>
  </si>
  <si>
    <t>parametrov.</t>
  </si>
  <si>
    <t xml:space="preserve">Čim boljše toplotne karakteristike, toplotna kapaciteta anode mora biti vsaj 750 kHU. </t>
  </si>
  <si>
    <t xml:space="preserve">V kolimatorju mora biti vgrajen svetlobni prikaz slikovnega polja (tudi pred nastavljen glede </t>
  </si>
  <si>
    <t>na izbrano preiskavo) vključno z laserskim pokazateljem sredine slikovnega polja.</t>
  </si>
  <si>
    <t>Vsaj 3 debeline dodatnih filtrov Cu ali Cu/Al.</t>
  </si>
  <si>
    <t>Vgrajeni dodatni filtri za oblikovanje RTG snopa. Izbor filtrov mora biti samodejen glede</t>
  </si>
  <si>
    <t xml:space="preserve"> na izbrano napetost in preiskavo ali ročni, glede na želje uporabnika.</t>
  </si>
  <si>
    <t>motorizirane rotacije za  ±45°.</t>
  </si>
  <si>
    <t xml:space="preserve">Vzdolžni in prečni pomik cevi na stropnem nosilcu naj omogoča slikanje po celotnem </t>
  </si>
  <si>
    <t>prostoru diagnostike.</t>
  </si>
  <si>
    <t xml:space="preserve">Vzdolžni in prečni pomik morata omogočati izvajanje vseh standardnih in specialnih </t>
  </si>
  <si>
    <t>posnetkov na mizi, stativu in za specialna slikanja direktno na detektor izven nosilca.</t>
  </si>
  <si>
    <t>Motorizirana rotacija cevi okoli vertikalne osi mora biti najmanj ±135, signalizirano</t>
  </si>
  <si>
    <t xml:space="preserve"> pri 0°, 90° in -90°.</t>
  </si>
  <si>
    <t>3.12</t>
  </si>
  <si>
    <t>Motorizirana rotacija cevi okoli horizontalne osi mora biti najmanj ±120°, signalizirano</t>
  </si>
  <si>
    <t xml:space="preserve"> pri 0°,  90° in -90°.</t>
  </si>
  <si>
    <t>3.13</t>
  </si>
  <si>
    <t>Sistem mora omogočati pregled nad demografskimi podatki pacienta ter pregled nad</t>
  </si>
  <si>
    <t xml:space="preserve"> preiskavo z možnostjo sprememb na monitorju, ki je del ohišja RTG cevi. Prikazovati mora </t>
  </si>
  <si>
    <t>osnovne podatke o pacientu, o slikanem organu, prikazovati slikovne parametre, kot nagiba</t>
  </si>
  <si>
    <t xml:space="preserve"> cevi, kot nagiba brezžičnega detektorja in SID. Preko zaslona na dotik mora omogočati </t>
  </si>
  <si>
    <t xml:space="preserve">spremembe: izbira med stenskim stativom, mizo ali slikanjem na prosto, izbira prenosnega </t>
  </si>
  <si>
    <t xml:space="preserve">digitalnega sprejemnika brez dodatne registracije pred uporabo, prilagoditve ekspozicijskih </t>
  </si>
  <si>
    <t>parametrov (kV, mA, ms), izbor ionizacijskih celic za AEC, kot nagiba cevi, izbor fokusa</t>
  </si>
  <si>
    <t xml:space="preserve"> RTG cevi, izbor filtra mehkih žarkov in vrstni red predvidenih slikanj. Prikaz in upravljanje</t>
  </si>
  <si>
    <t xml:space="preserve"> mora biti omogočeno pri slikanju vertikalno in horizontalno.</t>
  </si>
  <si>
    <t>3.14</t>
  </si>
  <si>
    <t xml:space="preserve">Sistem mora vsebovati brezžični daljinski upravljalnik,  tako da se s pritiskanjem na eno </t>
  </si>
  <si>
    <t>tipko izvaja premikanje sistema cev-detektor v projektivni položaj. Na voljo morajo biti</t>
  </si>
  <si>
    <t xml:space="preserve"> tudi druga stikalna mesta za premike. </t>
  </si>
  <si>
    <t>3.15</t>
  </si>
  <si>
    <t xml:space="preserve">Sistem mora omogočati avtomatsko centriranje, sledenje položaju detektorskega sistema </t>
  </si>
  <si>
    <t xml:space="preserve">in avtomatsko prilagajanje razdalje fokus – detektor (SID). Za zagotavljanje učinkovitega </t>
  </si>
  <si>
    <t xml:space="preserve">delovnega procesa se mora sistem motorizirano premikati v vseh oseh sočasno (x, y, z in </t>
  </si>
  <si>
    <t>rotacija okoli horizontalne in vertikalne osi).</t>
  </si>
  <si>
    <t>3.16</t>
  </si>
  <si>
    <t xml:space="preserve">Omogočeno mora biti premikanje cevi neodvisno od položaja detektorja. </t>
  </si>
  <si>
    <t>3.17</t>
  </si>
  <si>
    <t xml:space="preserve">Sistem mora slediti Bucky napravi oz. položaju detektorja s pritiskom na eno tipko. </t>
  </si>
  <si>
    <t>3.18</t>
  </si>
  <si>
    <t>Sistem mora imeti parkirni položaj.</t>
  </si>
  <si>
    <t>3.19</t>
  </si>
  <si>
    <t xml:space="preserve">Sistem mora omogočati varno premikanje, imeti mora napravo za preprečevanje trkov </t>
  </si>
  <si>
    <t xml:space="preserve">vseh motoriziranih komponent aparata, to je nosilca cevi, nosilca detektorja, mize in </t>
  </si>
  <si>
    <t>stenskega stativa.</t>
  </si>
  <si>
    <t>MIZA ZA PACIENTA</t>
  </si>
  <si>
    <t xml:space="preserve">Miza mora imeti vgrajen fiksni digitalni sprejemnik. </t>
  </si>
  <si>
    <t>Dimenzije motorizirane plavajoče mize morajo biti vsaj 240 x 80 cm.</t>
  </si>
  <si>
    <t>Omogočen mora biti motoriziran vertikalni pomik mize v območju vsaj med 55 cm in 90 cm.</t>
  </si>
  <si>
    <t>Prečni premik plošče mora biti vsaj ± 12 cm.</t>
  </si>
  <si>
    <t xml:space="preserve">Rešetka mora biti fokusirana na 115 cm za standardna slikanja. Rešetka naj bo čimbolj </t>
  </si>
  <si>
    <t>transparentna.</t>
  </si>
  <si>
    <t>Nosilnost mize vsaj 300 kg.</t>
  </si>
  <si>
    <t>4.8</t>
  </si>
  <si>
    <t>Nožna stikala za pomikanje, dviganje in spuščanje mize morajo biti na obeh straneh mize.</t>
  </si>
  <si>
    <t>4.9</t>
  </si>
  <si>
    <t xml:space="preserve">Digitalni slikovni sprejemnik mora delovati na kombinaciji aSi in CsJ. </t>
  </si>
  <si>
    <t>STENSKI STATIV</t>
  </si>
  <si>
    <t xml:space="preserve">Stenski stativ mora imeti vgrajen fiksni detektor. </t>
  </si>
  <si>
    <t xml:space="preserve">Vertikalni pomik (centralni rtg žarek od tal) mora biti najmanj v obsegu od 40 cm do 170 cm. </t>
  </si>
  <si>
    <t xml:space="preserve">Sistem mora omogočati avtomatsko sinhronizirano premikanje rtg cevi v skladu z nastavitvijo </t>
  </si>
  <si>
    <t>višine stenskega stativa.</t>
  </si>
  <si>
    <t>5.5</t>
  </si>
  <si>
    <t xml:space="preserve">Stativ mora imeti držala za roke, ki so v pomoč pri slikanju pljuč (za in nad stenskim stativom). </t>
  </si>
  <si>
    <t>5.6</t>
  </si>
  <si>
    <t xml:space="preserve">Snemljivi radiografski rešetki s stenskim stojalom za rešetke, ki omogočata slikanje na </t>
  </si>
  <si>
    <t>razdalji na 115 cm in 180 cm.</t>
  </si>
  <si>
    <t>5.7</t>
  </si>
  <si>
    <t xml:space="preserve">Stenski stativ mora imeti vsaj 3 ionizacijske celice za nadzor ekspozicije (AEC), od tega </t>
  </si>
  <si>
    <t xml:space="preserve">najmanj 2 stranski in 1 sredinsko. </t>
  </si>
  <si>
    <t>5.8</t>
  </si>
  <si>
    <t xml:space="preserve">Vključeno mora biti stensko stojalo za shranjevanje rešetk. </t>
  </si>
  <si>
    <t>5.9</t>
  </si>
  <si>
    <t xml:space="preserve">Omogočena mora biti zgornja poravnava slikovnega polja na detektor ob kolimaciji </t>
  </si>
  <si>
    <t xml:space="preserve">RTG snopa. </t>
  </si>
  <si>
    <t>DIREKTNI DIGITALNI SLIKOVNI SPREJEMNIK V STENSKEM STATIVU</t>
  </si>
  <si>
    <t xml:space="preserve">Stenski stativ mora imeti fiksni digitalni sprejemnik. </t>
  </si>
  <si>
    <t>Digitalni slikovni sprejemnik mora delovati na kombinaciji aSI in CsJ.</t>
  </si>
  <si>
    <t>6.3</t>
  </si>
  <si>
    <t>Velikost slikovnega elementa ne sme biti več kot 150 μm.</t>
  </si>
  <si>
    <t>6.4</t>
  </si>
  <si>
    <t>Velikost aktivnega polja mora biti vsaj 42 x 42 cm.</t>
  </si>
  <si>
    <t>6.5</t>
  </si>
  <si>
    <t>Velikost matrike mora biti vsaj 2800 x 2800.</t>
  </si>
  <si>
    <t>6.6</t>
  </si>
  <si>
    <t>Prikazana globina slike ne sme biti manjša od 16 bit.</t>
  </si>
  <si>
    <t>6.7</t>
  </si>
  <si>
    <t xml:space="preserve">Sistem mora omogočati čim hitrejšo rekonstrukcijo in prikaz zajete slike (ne več kot </t>
  </si>
  <si>
    <t>7 sekund za prikaz popolnoma rekonstruirane slike v polni velikosti).</t>
  </si>
  <si>
    <t>DIREKTNI DIGITALNI SLIKOVNI SPREJEMNIK V MIZI</t>
  </si>
  <si>
    <t>Miza mora imeti fiksni digitalni sprejemnik.</t>
  </si>
  <si>
    <t xml:space="preserve">Sistem mora omogočati čim hitrejšo rekonstrukcijo in prikaz zajete slike (ne več kot 7 sek </t>
  </si>
  <si>
    <t>za prikaz popolnoma rekonstruirane slike v polni velikosti).</t>
  </si>
  <si>
    <t>MOBILNI OZ. PREMIČNI DIREKTNI DIGITALNI SLIKOVNI SPREJEMNIK (večji  in manjši)</t>
  </si>
  <si>
    <t>Digitalni slikovni sprejemnik mora delovati na kombinaciji aSi in CsJ.</t>
  </si>
  <si>
    <t xml:space="preserve">Velikost aktivnega polja mora biti vsaj 34 x 42 cm in 22 x 28 cm.  </t>
  </si>
  <si>
    <t>8.4</t>
  </si>
  <si>
    <t>8.5</t>
  </si>
  <si>
    <t xml:space="preserve">Polnilna postaja za prenosni slikovni sprejemnik z 1 dodatno polnilno baterijo. Baterija mora </t>
  </si>
  <si>
    <t xml:space="preserve">vzdržati vsaj 6 ur oz. 600 slik. Če je kapaciteta baterija manjša mora ponuditi dve, </t>
  </si>
  <si>
    <t>s polnilcem, ki lahko polni dve bateriji hkrati.</t>
  </si>
  <si>
    <t>8.6</t>
  </si>
  <si>
    <t>Masa mobilnega detektorja ne sme biti več kot 3,5 kg.</t>
  </si>
  <si>
    <t>8.7</t>
  </si>
  <si>
    <t xml:space="preserve">Mobilni detektor mora zdržati vsaj 100 kg točkovnega pritiska in vsaj 140 kg površinskega </t>
  </si>
  <si>
    <t>pritiska.</t>
  </si>
  <si>
    <t>8.8</t>
  </si>
  <si>
    <t>8.9</t>
  </si>
  <si>
    <t>DELO Z APARATOM</t>
  </si>
  <si>
    <t xml:space="preserve">Omogočati mora individualni vpis vsakega uporabnika z uporabniškim imenom in geslom/ </t>
  </si>
  <si>
    <t>kartico,..</t>
  </si>
  <si>
    <t xml:space="preserve">Sistem mora omogočati enostavno spreminjanje vrstnega reda preiskav, ne glede na vrstni </t>
  </si>
  <si>
    <t xml:space="preserve">red pri registraciji. Sistem mora omogočati izbiro zaporedja izvajanja projekcij pri istem </t>
  </si>
  <si>
    <t>preiskovancu, v primeru ko se izvaja več preiskav oz. slikanj.</t>
  </si>
  <si>
    <t xml:space="preserve">Sistem mora omogočati shranjevanje položajev ter parametrov preiskave (kV, mA, ms, </t>
  </si>
  <si>
    <t xml:space="preserve">položaj zaslonk) ter samodejno in čim hitrejšo postavitev v izbrani položaj za vsaj </t>
  </si>
  <si>
    <t xml:space="preserve">200 položajev. </t>
  </si>
  <si>
    <t xml:space="preserve">Sistem mora omogočati samodejno poravnavo centralnega žarka v center detektorja in </t>
  </si>
  <si>
    <t xml:space="preserve">samodejno poravnavo centralnega žarka na zgornji rob detektorja pri slikanju pljuč ob </t>
  </si>
  <si>
    <t xml:space="preserve">stenskem stativu (ob kolimaciji primarnega RTG snopa). </t>
  </si>
  <si>
    <t>9.5</t>
  </si>
  <si>
    <t xml:space="preserve">Sistem mora omogočati obdelavo slike: svetlenje, temnenje, kontrast, povečava, filtriranje </t>
  </si>
  <si>
    <t xml:space="preserve">za izboljšanje razmerja signal-šum, izboljšanje ostrine slike, poudarjanje robov posameznih </t>
  </si>
  <si>
    <t xml:space="preserve">detajlov, obračanje, zrcaljenje, merjenje razdalj, kotov, dodajanje komentarjev, shranjevanje </t>
  </si>
  <si>
    <t xml:space="preserve">pogosto uporabljenih komentarjev, izrezovanje, elektronsko zaslanjanje. </t>
  </si>
  <si>
    <t>9.6</t>
  </si>
  <si>
    <t xml:space="preserve">Aparat mora biti v prostor umeščen tako, da je omogočen dostop z bolniško posteljo </t>
  </si>
  <si>
    <t>do mize in stenskega stativa</t>
  </si>
  <si>
    <t>9.7</t>
  </si>
  <si>
    <t xml:space="preserve">Aparat mora biti opremljen z merilcem doze DAP, kar je lahko izvedeno z izračunom ali </t>
  </si>
  <si>
    <t xml:space="preserve">meritvijo. Podatki o dozi sevanja morajo biti vidni ob sliki na monitorju ter se skupaj </t>
  </si>
  <si>
    <t>s sliko prenašati v RIS in PACS sistem.</t>
  </si>
  <si>
    <t>9.8</t>
  </si>
  <si>
    <t>Prilagajanje kolimacije posamezniku s pomočjo 3D kamere in umetne inteligence.</t>
  </si>
  <si>
    <t>9.9</t>
  </si>
  <si>
    <t xml:space="preserve">Omogočena kolimacija slikovnega polja s pomočjo 3D kamere iz nadzorne konzole s </t>
  </si>
  <si>
    <t>strani operaterja</t>
  </si>
  <si>
    <t>9.10</t>
  </si>
  <si>
    <t>Prilagajanje kolimacije posamezniku s pomočjo 3D kamere in umetne inteligence</t>
  </si>
  <si>
    <t xml:space="preserve"> (pri slikanju pljuč), za zmanjšanje nepotrebnega obsevanja zaradi ponovitev pri premikih </t>
  </si>
  <si>
    <t>preiskovanca.</t>
  </si>
  <si>
    <t>9.11</t>
  </si>
  <si>
    <t>Omogočen mora biti dostop do pacienta okoli mize z vseh strani.</t>
  </si>
  <si>
    <t>10.0</t>
  </si>
  <si>
    <t>RAČUNALNIŠKA POVEZLJIVOST IN SHRANJEVANJE PODATKOV</t>
  </si>
  <si>
    <t>Sistem mora biti v celoti skladen s sistemom RIS, PACS UKCLJ. Vsebovati mora tudi:</t>
  </si>
  <si>
    <t>-       DICOM send</t>
  </si>
  <si>
    <t>-       DICOM print</t>
  </si>
  <si>
    <t>-       DICOM query/retrive</t>
  </si>
  <si>
    <t>-       DICOM dose structure report</t>
  </si>
  <si>
    <t>-       DICOM media</t>
  </si>
  <si>
    <t>-      DICOM worklist management</t>
  </si>
  <si>
    <t>-       DICOM MPPS</t>
  </si>
  <si>
    <t>-       DICOM store/storage commitment</t>
  </si>
  <si>
    <t>Ponudnik mora naprave ustrezno konfigurirati, da bo omogočena vsa komunikacija med</t>
  </si>
  <si>
    <t>napravama in sistemom naročnika, ki jo glede na točko 11.2. naročnik opredeli kot</t>
  </si>
  <si>
    <t>smiselno.</t>
  </si>
  <si>
    <t>10.3</t>
  </si>
  <si>
    <t xml:space="preserve">Sistem mora omogočati shranjevanje vsaj 12.000 slik v polni kvaliteti. </t>
  </si>
  <si>
    <t>10.4</t>
  </si>
  <si>
    <t xml:space="preserve">Touch monitor diagonale vsaj 24 palcev. </t>
  </si>
  <si>
    <t>10.5</t>
  </si>
  <si>
    <t xml:space="preserve">Omogočen mora biti izvoz pacientovih slik na USB medij. </t>
  </si>
  <si>
    <t>OSTALO</t>
  </si>
  <si>
    <t>Aparat mora biti nov, brezhiben in nikoli rabljen, niti za demonstracijske namene.</t>
  </si>
  <si>
    <t xml:space="preserve">Sistem mora imeti na vseh vstopnih vratih stikala, ki preprečujejo izvedbo ekspozicije, </t>
  </si>
  <si>
    <t>v kolikor so vrata odprta.</t>
  </si>
  <si>
    <t>Po končani montaži in pred šolanjem mora ponudnik preko pooblaščene institucije izvesti</t>
  </si>
  <si>
    <t xml:space="preserve"> pregled in meritve tehničnih lastnosti dobavljenega RTG aparata po evropskih smernicah.</t>
  </si>
  <si>
    <t>11.4</t>
  </si>
  <si>
    <t xml:space="preserve">Pregled pooblaščene institucije ob morebitni menjavi RTG cevi ali delov generatorja znotraj </t>
  </si>
  <si>
    <t>garancijske dobe.</t>
  </si>
  <si>
    <t>11.5</t>
  </si>
  <si>
    <t xml:space="preserve">Ponudnik mora na aparatu implementirati vse zahtevane protokole za slikanje in o tem </t>
  </si>
  <si>
    <t>izšolati vsaj tri radiološke inženirje.</t>
  </si>
  <si>
    <t>11.6</t>
  </si>
  <si>
    <t>Dobavitelj mora zagotavljati servis in rezervne dele še vsaj sedem let od dneva prevzema</t>
  </si>
  <si>
    <t xml:space="preserve"> aparata. </t>
  </si>
  <si>
    <t>11.7</t>
  </si>
  <si>
    <t xml:space="preserve">Ponudnik mora zagotoviti šolanje uporabnikov 5 dni ob prevzemu aparata in 5 dni </t>
  </si>
  <si>
    <t xml:space="preserve">po enem mesecu od prevzema aparata. </t>
  </si>
  <si>
    <t>11.8</t>
  </si>
  <si>
    <t xml:space="preserve">Programska oprema za obdelavo slike, ki izboljša kontrastnost slike podobno, kot pri uporabi </t>
  </si>
  <si>
    <t>radiografske rešetke ob uporabi prenosnega slikovnega sprejemnika</t>
  </si>
  <si>
    <t>11.9</t>
  </si>
  <si>
    <t>Sistem mora omogočati izpis DAP in EI vrednosti na zaslonu in v DICOM zaglavju.</t>
  </si>
  <si>
    <t>11.10</t>
  </si>
  <si>
    <t>Komunikacijski komplet med diagnostiko in stikalnim prostorom.</t>
  </si>
  <si>
    <t>11.11</t>
  </si>
  <si>
    <t xml:space="preserve">Slovenska navodila v tiskani in elektronski obliki morajo biti dostavljena vsaj 2 tedna pred </t>
  </si>
  <si>
    <t>aplikativnim šolanjem.</t>
  </si>
  <si>
    <t>11.12</t>
  </si>
  <si>
    <t xml:space="preserve">Sistem mora omogočati RI dozimetristom pregled in izvoz zavrnjenih slik. Ponudnik naj poda </t>
  </si>
  <si>
    <t xml:space="preserve">osnovne pravice za uporabnike, ki lahko upravljajo s protokoli in ostalimi funkcionalnostmi </t>
  </si>
  <si>
    <t xml:space="preserve">aparata. </t>
  </si>
  <si>
    <t>11.13</t>
  </si>
  <si>
    <t xml:space="preserve">Transparentna blazina za mizo, ki omogoča udobje pacienta (2 kosa). </t>
  </si>
  <si>
    <t>11.14</t>
  </si>
  <si>
    <t xml:space="preserve">Transparenten vzglavnik in blazine za podlaganje (2x valj, 2x klin, 2x kvader) iz materiala, </t>
  </si>
  <si>
    <t>ki ne vpija tekočin in jih je možno čistiti s čistilnimi sredstvi.</t>
  </si>
  <si>
    <t>11.15</t>
  </si>
  <si>
    <t xml:space="preserve">Nastavek za rolo papir za zaščito mize. </t>
  </si>
  <si>
    <t>DDV (22%):</t>
  </si>
  <si>
    <t>Skupaj z DDV:</t>
  </si>
  <si>
    <t>Skupaj brez ddv:</t>
  </si>
  <si>
    <t>pogarancijsko vzdrževanje</t>
  </si>
  <si>
    <t xml:space="preserve">skupna cena vzdrževanja </t>
  </si>
  <si>
    <t>Pogarancijsko vzdrževanje mora biti po principu "all inclusive" za obdobje 3 leta.</t>
  </si>
  <si>
    <t>GOI dela</t>
  </si>
  <si>
    <t>DA</t>
  </si>
  <si>
    <t>odzivni čas serviserja</t>
  </si>
  <si>
    <t>2 uri</t>
  </si>
  <si>
    <t>pogarancijsko vzdrževanje - PREVENTIVA</t>
  </si>
  <si>
    <t>čas za odpravo napak (od poteka odzivnega časa)</t>
  </si>
  <si>
    <t>2 do 48 ur</t>
  </si>
  <si>
    <t>Odg.oseba projektanta:</t>
  </si>
  <si>
    <t xml:space="preserve">UKCL z vsemi pripadajočimi licencami oz. programskimi orodji tudi, če niso natančno </t>
  </si>
  <si>
    <t xml:space="preserve">24 mesecev. </t>
  </si>
  <si>
    <t>Ponudnik mora v zeleno obarvan stolpec D (proizvajalec, tip) navesti  proizvajalca in tip ponujene opreme</t>
  </si>
  <si>
    <t>Cene se vpisujejo v sivo obarvane celice v stolpcu E. Vrednosti v stolpcu F se avtomatsko izračunajo.</t>
  </si>
  <si>
    <r>
      <t xml:space="preserve">Cene za pogarancijsko vzdrževanje se vpisuje v sivo označene celice v stolpcu </t>
    </r>
    <r>
      <rPr>
        <b/>
        <sz val="8"/>
        <color rgb="FFC00000"/>
        <rFont val="Arial"/>
        <family val="2"/>
        <charset val="238"/>
      </rPr>
      <t xml:space="preserve">G; </t>
    </r>
    <r>
      <rPr>
        <sz val="8"/>
        <color rgb="FFC00000"/>
        <rFont val="Arial"/>
        <family val="2"/>
        <charset val="238"/>
      </rPr>
      <t>vednosti v stolpcu H se avtomatsko izračunajo.</t>
    </r>
  </si>
  <si>
    <t xml:space="preserve">Izbrani ponudnik bo dolžan predložiti dokazila o izpolnjevanju zahtev iz "Uredbe o zelenem javnem naročanju" (Ur. list RS št. 51/17, 64/19, 121/21 in </t>
  </si>
  <si>
    <t>132/23), za katere je obvezno upoštevanje okoljskih vidikov (člen 4):</t>
  </si>
  <si>
    <t>točka 5:  elektronska pisarniška oprema</t>
  </si>
  <si>
    <t>točka 6: televizorji,</t>
  </si>
  <si>
    <t>točke 7:  hladilniki, zamrzovalniki in njihove kombinacije, pralni stroji, pomivalni stroji, sušilne stroje, sesalniki in klimatske naprave</t>
  </si>
  <si>
    <t>točka 8: pohištvo</t>
  </si>
  <si>
    <t>točka 17: električne sijalke in svetilke ter razsvetljava v notranjih prostorih</t>
  </si>
  <si>
    <t>Pri opremi, kjer so zahtevani certifikati, bo izbrani ponudnik dolžan predložiti ustrezne veljavne certifikate.</t>
  </si>
  <si>
    <t>I.</t>
  </si>
  <si>
    <t>Opis materialov in izvedbe</t>
  </si>
  <si>
    <t xml:space="preserve">Izvajalec pohištvene opreme je dolžan slediti poteku gradnje oziroma časovnici izvajalca GOI del in pravočasno v gradbene elemente vgraditi </t>
  </si>
  <si>
    <t xml:space="preserve">podkonstrukcijo, ki je potrebna za stabilno in varno vgradnjo pohištvene opreme. V primeru, da izvajalec pohištvene opeme zamudi dobavo in montažo </t>
  </si>
  <si>
    <t>podkonstrukcij v elemente gradbenih konstrukcij, mora sam kriti stroške rušenja oziroma demontaže in ponovne izvedbe gradbenih konstrukcij.</t>
  </si>
  <si>
    <t xml:space="preserve">Izmera vseh prostorov pred začetkom vseh ponujenih del in vse potrebne meritve med izvedbo del, kjer se izvaja montaža in dobava pohištvene in </t>
  </si>
  <si>
    <t xml:space="preserve">medicinske opreme za projekt Dograditev Infekcijske klinike UKC Ljubljana.
</t>
  </si>
  <si>
    <t xml:space="preserve">
Izvajalec je dolžan dejanske, na objektu izmerjene mere uskladiti z projektiranimi. Morebitna neskladja mora sporočiti in uskladiti s predstavniki</t>
  </si>
  <si>
    <t>Vsak element, ki je predmet tega javnega naročila (v nadaljevanju: oprema) mora biti izdelan tako, da je primeren za uporabo za predviden namen</t>
  </si>
  <si>
    <t xml:space="preserve">v okolju bolnišnice. </t>
  </si>
  <si>
    <t>Primerna za uporabo je oprema, ki je trdna oziroma stabilna ter brez prekomerne obrabe ali poškodb prenese vplive normalne uporabe v ekonomski</t>
  </si>
  <si>
    <t xml:space="preserve">dobi zagotavlja varno uporabo in ne povzroča ali povečuje tveganja za zdravje in varnost ter izpolnjuje druge predpisane oziroma s splošno veljavnimi </t>
  </si>
  <si>
    <t>in razpisnimi tehničnimi specifikacijami določene lastnosti.</t>
  </si>
  <si>
    <t>Oprema mora biti, glede na svoj namen, odporna na običajna bolnišnična čistila in razkužila.</t>
  </si>
  <si>
    <t>Barve oziroma barvni odtenki opreme, ki ima površine obdelane z nanosi oziroma premazi snovi, morajo biti  v skladu z barvno študijo.</t>
  </si>
  <si>
    <t xml:space="preserve">Oprema mora biti dobavljena, sestavljena, vgrajena oziroma nameščena v prostore na način, ki je skladen z načrtom dispozicije opreme po prostorih, </t>
  </si>
  <si>
    <t>namenom njene uporabe in zahtevah uporabnika. Oprema mora biti izročena v delujočem stanju.</t>
  </si>
  <si>
    <t xml:space="preserve">Dobavitelj je dolžan opremo dobaviti in razpakirati v stavbi, kjer bo montirana. Na svoje stroške mora počistiti vse prostore, kjer bo transportiral in </t>
  </si>
  <si>
    <t>nameščal opremo, ter odstraniti vso embalažo.</t>
  </si>
  <si>
    <t>Izvajalec je dolžan opremo, ki jo je dobavil in vgradil njegov predhodnik, čuvati in ohranjati v nespremenjenem stanju. Kakršnokoli škodo,  ki bi jo</t>
  </si>
  <si>
    <t xml:space="preserve"> povzročil  na že izvedenih gradbenih, obrtniških in instalacijskih delih ali na že vgrajeni opremi, bo dolžan na lastne stroške odpraviti.</t>
  </si>
  <si>
    <t>Tehnične zahteve izražene v obliki - najmanj oz. največ ali v območju od najmanj do največ so za ponudnika zavezujoče.</t>
  </si>
  <si>
    <t xml:space="preserve">V popisih navedeni tehnični podatki v zvezi z dimenzijo in težo opreme so zgolj informativni, vendar pa izražajo namen rabe opreme in s tem </t>
  </si>
  <si>
    <t>povezana pričakovanja uporabnika. Čeprav navedeni podatki za ponudnika niso zavezujoči, je ponudnik dolžan ponuditi opremo, ki v zvezi z</t>
  </si>
  <si>
    <t xml:space="preserve"> dimenzijami v celoti izpolnjuje zahteve kot sledi: </t>
  </si>
  <si>
    <t xml:space="preserve">- oprema, namenjena neposredni rabi uporabnikov (bolnikov oziroma osebja), mora izpolnjevati vse ergonomske zahteve oz. mora biti tako </t>
  </si>
  <si>
    <t>dimenzijsko kot oblikovno tej rabi prilagojena,</t>
  </si>
  <si>
    <t xml:space="preserve">- izbrani ponudnik bo dolžan izdelati in montirati opremo v celoti (tudi dimenzijsko) skladno z navedeno tehnično dokumentacijo. V primeru ugotovitve </t>
  </si>
  <si>
    <t xml:space="preserve">neskladja načrtov z izvedenimi prostori bo izvajalec dolžan izdelati in montirati opremo na način, ki bo v celoti zagotavljal prilagojenost opreme </t>
  </si>
  <si>
    <t xml:space="preserve">dejanskim razmeram v prostoru (dimenzije, instalacijski priključki, tehnološka oprema vgrajena v pohištveno, mobilna oprema itd.) </t>
  </si>
  <si>
    <t xml:space="preserve">Ponudnik je dolžan izvesti ogled vseh prostorov, predvidenih za namestitev opreme, ki jo nudi in preveriti izvedbo instalacij v prostoru. </t>
  </si>
  <si>
    <t xml:space="preserve">V primeru, da se bo oprema izbranega ponudnika izkazala za neprimerno glede na razmere v prostoru, jo bo ponudnik pred montažo </t>
  </si>
  <si>
    <t xml:space="preserve">dolžan zamenjati za primerno oziroma na lastne stroške izvesti vsa potrebna dela v zvezi s prilagoditvijo instalacijskih priključkov in finalna dela </t>
  </si>
  <si>
    <t>za sanacijo teh posegov.</t>
  </si>
  <si>
    <t>Aparati in naprave: v tehničnih specifikacijah so navedene minimalne zahteve uporabnika. V kolikor ponujeno blago ne ustreza minimalnim tehničnim</t>
  </si>
  <si>
    <t>in ostalim zahtevam uporabnika, se ponudba izloči.</t>
  </si>
  <si>
    <t>Dobavljeno blago mora biti novo, tehnično brezhibno in funkcionalno pripravljeno za uporabo. Zagotovljen mora biti servis.</t>
  </si>
  <si>
    <t xml:space="preserve">Ponudniki so dolžni izdelati ponudbo skladno z zahtevami iz popisov opreme in z upoštevanjem načrtov vseh etaž s tlorisno dispozicijo opreme </t>
  </si>
  <si>
    <t xml:space="preserve">ter shem in detajlov opreme (oboje je priloga temu razpisu)   </t>
  </si>
  <si>
    <t xml:space="preserve">Izbrani ponudnik bo dolžan izdelati in montirati opremo v celoti (tudi dimenzijsko) skladno z navedeno tehnično dokumentacijo. </t>
  </si>
  <si>
    <t xml:space="preserve">V primeru ugotovitve neskladja načrtov z izvedbo prostorov bo izvajalec dolžan izdelati in montirati opremo tako, da bo v celoti zagotovljena </t>
  </si>
  <si>
    <t>prilagojenost opreme dejanskim razmeram v prostoru (dimenzije, instalacijski priključki, tehnološka oprema - vgrajena v pohištveno, mobilna</t>
  </si>
  <si>
    <t xml:space="preserve">oprema itd.). </t>
  </si>
  <si>
    <t>Izbrani izvajalci so dolžni upoštevati vse splošne opise posameznih vrst ne serijske opreme ne glede na to, da morda določeno skupino opreme</t>
  </si>
  <si>
    <t>ne bodo izdelali sami.  V posameznem prostoru mora biti vsa oprema po naročilu usklajena po materialih in barvah.</t>
  </si>
  <si>
    <t xml:space="preserve">Za vsako podskupino opreme  je izvajalec dolžan predhodno izdelati vzorčni izdelek, ki mora  izkazovati izpolnjevanje vseh zahtev iz pogodbenih </t>
  </si>
  <si>
    <t xml:space="preserve">popisov in načrtov.  Po naročnikovi (investitor, uporabnik, nadzornik in  projektant) potrditvi le tega lahko prične z izdelavo in dobavo celotne </t>
  </si>
  <si>
    <t>predmetne podskupine opreme.</t>
  </si>
  <si>
    <t>II.</t>
  </si>
  <si>
    <t>Zahteve v zvezi s kvaliteto materialov:</t>
  </si>
  <si>
    <t>Vodoodporne iverne plošče, z nizko vsebnostjo formaldehidov, SIST EN 312</t>
  </si>
  <si>
    <t>Laminat (HPL, debeline manj kot 2 mm), robni trakovi - SIST EN 438-3</t>
  </si>
  <si>
    <t>Dekorativne laminatne plošče, stisnjene pod visokimi pritiski (HPL, debeline več kot 2 mm) SIST EN 438-4</t>
  </si>
  <si>
    <t>Oplemenitena iverna plošča (iverna plošča oplemenitena z melaminom) - SIST EN 14322</t>
  </si>
  <si>
    <t>Nerjavna jeklena pločevina -  št. jekla 14301, oznaka X5CrNi 18 -10 (SIST EN 10088)</t>
  </si>
  <si>
    <t>Blago za oblazinjeno pohištvo mora imeti sledeče lastnosti:</t>
  </si>
  <si>
    <t>- odpornost  proti vlagi in madežem,</t>
  </si>
  <si>
    <t>- omogočeno zračenje notranjih delov,</t>
  </si>
  <si>
    <t>- prijetnost na dotik,</t>
  </si>
  <si>
    <t>- antibakterijsko,</t>
  </si>
  <si>
    <t>- neprepustno za vodo,</t>
  </si>
  <si>
    <t>- biološko razgradljivo,</t>
  </si>
  <si>
    <t>- teža min. 350 g/m²,</t>
  </si>
  <si>
    <t>- s certifikatom OEKO-Tex Standard 100,</t>
  </si>
  <si>
    <t>- SIST EN 1021-1, 2, klasifikacija po BS 5852-1,2 del 5</t>
  </si>
  <si>
    <t>IV.</t>
  </si>
  <si>
    <t>Pisarniško pohištvo:</t>
  </si>
  <si>
    <t>SIST EN 527-1:2001, SIST EN 527-1:2001/AC:2003, SIST EN 527-2:2003,</t>
  </si>
  <si>
    <t>SIST EN 527-3:2003,</t>
  </si>
  <si>
    <t>SIST EN 14074: 2004,</t>
  </si>
  <si>
    <t>SIST-TP CEN/TR 14073-1:2004, SIST EN 14073-2:2004, SIST EN 14073-3:2004</t>
  </si>
  <si>
    <t>Pohištveno okovje:</t>
  </si>
  <si>
    <t>SIST EN 15338: 2007/FprA1, SIST EN 15570:2008, SIST EN 15706: 2010</t>
  </si>
  <si>
    <t>Pohištvo - odpornost površin:</t>
  </si>
  <si>
    <t>SIST EN 12720:2009+A1:2014, SIST EN 12722:2009+A1:2014,</t>
  </si>
  <si>
    <t xml:space="preserve"> SIST EN 12721: 2009+A1:2013, SIST ISO 4211 1-4:1995,</t>
  </si>
  <si>
    <t xml:space="preserve">SIST-TS CEN/TS 15185:2006, SIST-TS CEN/TS 15186:2006 </t>
  </si>
  <si>
    <t>Trdnost, trajnost, varnost - pohištvo in sedežno pohištvo:</t>
  </si>
  <si>
    <t xml:space="preserve">SIST EN 15372: 2008, SIST EN 15373:2007 </t>
  </si>
  <si>
    <t>Pohištvo - površine:</t>
  </si>
  <si>
    <t>SIST EN 13721: 2004, SIST EN 13722:2004, SIST EN 15187:2007</t>
  </si>
  <si>
    <t>Vžigljivost oblazinjenega pohištva:</t>
  </si>
  <si>
    <t>SIST EN 1021-1:2006, SIST EN 1021-2:2006</t>
  </si>
  <si>
    <t>Stoli:</t>
  </si>
  <si>
    <t>SIST EN 1335-1, SIST EN 1335-2, SIST EN 1335-3,</t>
  </si>
  <si>
    <t>V.</t>
  </si>
  <si>
    <t>Zahteve v zvezi s certifikati in dokazili:</t>
  </si>
  <si>
    <t>točka 5:  elektronska pisarniška oprema</t>
  </si>
  <si>
    <t>točke 7:  hladilniki, zamrzovalniki in njihove kombinacije, pralni stroji, pomivalni stroji, sušilne stroje, sesalniki in klimatske naprave</t>
  </si>
  <si>
    <t>VI.</t>
  </si>
  <si>
    <t>Dodatno</t>
  </si>
  <si>
    <t>Priložen mora biti originalen prospekt ponujenega elementa opreme z vsebovano kataloško številko - oznake na prospektu morajo jasno in</t>
  </si>
  <si>
    <t>nedvoumno  določati posamezen tip artikla in biti označeni. Oznake iz prospekta navedene v  stolpcu D</t>
  </si>
  <si>
    <t xml:space="preserve">Na naročnikovo / uporabnikovo zahtevo je potrebno dostaviti vzorčen primer proizvoda in dodatne opreme, ki so identični s ponujeno vsebino - </t>
  </si>
  <si>
    <t>dostava  na lokacijo uporabnika po pisnem pozivu.</t>
  </si>
  <si>
    <t>Izbrani izvajalec bo dolžan zagotoviti servis in originalne in nove rezervne dele v času garancijskega roka oz. za predvideno življenjsko dobo</t>
  </si>
  <si>
    <t xml:space="preserve"> proizvoda (odvisno od naprave), </t>
  </si>
  <si>
    <t>Ob okvari naprave je po pozivu odzivni čas do 24 ur za življenjsko pomembne naprave, v kolikor ni v pogodbi drugače dogovorjeno</t>
  </si>
  <si>
    <t>Izbrani izvajalec  ponudnik bo dolžan zagotoviti brezplačen pouk osebja o varnem ravnanju oz. rokovanju s proizvodom na lokaciji naročnika</t>
  </si>
  <si>
    <t xml:space="preserve">(z izdajo potrdila) </t>
  </si>
  <si>
    <t xml:space="preserve">Vsa spremna dokumentacija vključno s prospekti in navodili za uporabo, montažo, demontažo, čiščenje mora biti v slovenskem jeziku (tudi v slikovni </t>
  </si>
  <si>
    <t>obliki).</t>
  </si>
  <si>
    <t>VII.</t>
  </si>
  <si>
    <t>Ponudnik mora v sklopih medicinske opreme v stolpec D (proizvajalec, tip) navesti  proizvajalca in tip ponujene opreme</t>
  </si>
  <si>
    <t xml:space="preserve">Ponudnik mora navesti ceno za vsak zaključen sklop spodaj navedene opreme - celoten komplet, ki gre v skupen seštevek ponudbe in ločeno še </t>
  </si>
  <si>
    <t>cene posameznih elementov vsakega kompleta - v barvno označene celice</t>
  </si>
  <si>
    <t>Za dobavo in montažo aparatov  CT in RTG je potrebno pridobiti dovoljenje ZVD, katerih izvedenec pred sevanji mora biti že prej vključen pri določanju debeline zaščite pred sevanjem.</t>
  </si>
  <si>
    <t>Št. načrta:</t>
  </si>
  <si>
    <t>226/2022-1.3</t>
  </si>
  <si>
    <t>NAČRT POHIŠTVENE, SPLOŠNE IN MEDICINSKE OPREME</t>
  </si>
  <si>
    <t>Datum:</t>
  </si>
  <si>
    <t xml:space="preserve"> 26.1.0</t>
  </si>
  <si>
    <r>
      <t xml:space="preserve">SKUPAJ Z DDV:                                                                  </t>
    </r>
    <r>
      <rPr>
        <sz val="11"/>
        <rFont val="Arial Narrow"/>
        <family val="2"/>
        <charset val="238"/>
      </rPr>
      <t>EUR</t>
    </r>
  </si>
  <si>
    <t>26.1</t>
  </si>
  <si>
    <t>PONUDBENI PREDRAČUN - SKLOP 3</t>
  </si>
  <si>
    <t>SKLOP 3</t>
  </si>
  <si>
    <t>RADIOLOGIJA - STACIONARNI RTG APARATI</t>
  </si>
  <si>
    <t xml:space="preserve">Skupaj SKLOP 3 s pogarancijskim vzdrževanjem brez DDV </t>
  </si>
  <si>
    <t xml:space="preserve">Skupaj SKLOP 3 s pogarancijskim vzdrževanjem z DDV </t>
  </si>
  <si>
    <t>Vse morebitne spremembe ali nejasnosti mora potrditi projektant! Morebitna neskladja med posameznimi načrti (načrt opreme, načrt arhitekture, načrt elektro in strojnih instalaci...), tiskarske napake ali tehnične pomanjkljivosti izvedbenih detajlov, risb, opisov ali popisov je potrebno nemudoma sporočiti projektantu, vodji projektiranja ali pooblaščenemu arhitektu, ki morajo podati pisno pojasnilo.</t>
  </si>
  <si>
    <t>Ponudba mora vsebovati ves drobni pritrdilni, montažni in vezni material za izvedbo skladno z načrtivključno s kitanjem silikoniziranjem na stikih med posameznimi kosi pohištva in na stikih ob stenah in stropovih.. Ponudba mora vsebovati tudi skrita polnila, maske, "blende" ipd. ki so potrebna za kvalitetno izvedbo. Vsi nepremični elementi opreme morajo biti prtirjeni (fiksirani) na način, da njihova uporaba ne ogroža zdravja in življenja uporabnikov. Vijačenje (sidranje) posameznih elementov v nosilne in/ali predelne stene se prilagodi glede na posamezno pozicijo in mora biti vključeno v ponudbeno ceno.</t>
  </si>
  <si>
    <t>Vse dimenzije konstrukcijskih elementov (tudi debeline pločevin) mora potrditi pooblaščeni inženir gradbene stroke (če le te niso izračunane v PZI projektu gradenih konstrukcij).</t>
  </si>
  <si>
    <t>Stik med aluminijem in jeklom mora biti vedno prekinjen. Vsi kovinski barvani elementi, ki so izpostavljeni atmosferi ali drugim agresivnim okoljem, so vroče cinkani in barvani s primerjem (osnovni premaz) ter dvakrat barvani s pokrivno barvo. Ostali jekleni elementi so razmaščeni, peskani in barvani 2x s temeljno barvo in 2x s prekrivno barvo.</t>
  </si>
  <si>
    <t>Pri izvedbi prebojev konstrukcijskih elementov mora le-te pisno potrditi statik (pooblaščeni inženir gradbene stroke). Pri omenjenih delih ter vseh ostalih gradbeno-obrtniških delih OBVEZNO SKUPAJ gledati vse sestavne dele PZI projekta: načrte arhitekture, gradbenih konstrukcij, strojnih in elektro inštalacij, zbirne karte inštalacij ter vse priložene sheme in detajle!</t>
  </si>
  <si>
    <t>Pozicije vseh vidnih instalacij pred vgradnjo uskladiti z poblaščenim arhitektom! Pozicije izrezov za vtičnice in stikala ter druge inst. elemente je potrebno preveriti na mestu in vključiti v ponudbeno ceno. Delavniške načrte jeklenih konstrukcij izdela izvajalec jeklenih konstrukcij. Pisno jih mora pred vgradnjo potrditi odg. proj. gradbenih konstrukcij, arhitekt in gradbeni nadzor.</t>
  </si>
  <si>
    <t>Vse prostore sanitarij in kopalnic, obvezno izvajati po posebnih shemah, ki so del PZI načrta. Pred izdelavo visečih stropov je potrebno na objektu določiti in zarisati končno pozicijo svetil.</t>
  </si>
  <si>
    <t>Za vse vidne izvedbe, detajle, barve, materiale je potrebno predložiti vzorec v potrditev pooblaščenemu arhitektu.</t>
  </si>
  <si>
    <t>Kjer ni opredeljen izvedben industrijski detajl ali izdelek ga mora izvajalec pred izvedbo predstaviti (delavniško skico, opis in vzorec). Na osnovi tega izbor potrdi vodja projektiranja in pooblaščeni arhitekt.</t>
  </si>
  <si>
    <t>Vzorce vseh finalnih materialov in obdelav vseh vidnih površin ter ponujene tipske/serijske elemente je ponudnik dolžan predložiti projektantu, vodji projektiranja in pooblaščenemu arhitektu v potrditev. Kjer so možne alternative v izbiri materiala (finalne obloge površin, njihove obdelave, vidni in nevidni pritrdilni materiali, pod-konstrukcije, vzorci potiskov, okovje, obdelave stavbnega pohištva in podobno) je pred izvedbo potrebno obvezno predložiti vzorce, ki jih potrdi projektant, vodja projektiranja, pooblaščeni arhitekt, nadzor in naročnik.</t>
  </si>
  <si>
    <t>Vse mere v načrtih so "neto mere" (čiste mere brez vpasavanja in odpadka), izvajalec v ponudbi upoštevati eventualni odpad zaradi različnih formatov oz. ostankov ipd.</t>
  </si>
  <si>
    <t xml:space="preserve">Smeri odpiranja vrat (front) in število kosov posameznih elementov (tudi zrcalnih) je potrebno preveriti v pozicijskem načrtu in dejansko na gradbišču. </t>
  </si>
  <si>
    <t>Lokacijo delitve dekorjev oz. ultrapasov na posameznih elementih mora potrditi vodja projektiranja in pooblaščeni arhitekt.</t>
  </si>
  <si>
    <t xml:space="preserve">Na nekaterih elementih opreme so predvidene zaokrožnice tlakov; način vgradnje teh elementov je potrebno uskladiti med vodjem projektiranja, pooblaščenim arhitektom in  izvajalcem GOI del. </t>
  </si>
  <si>
    <t>V sklopu GOI del so predvidene ojačitve za montažo opreme na mavčnokartonskih stenah. Mikrolokacije in način izvedbe ojačitev se po potrebi prilagodi v dogovoru z izvajalcem GOI del. Eventualne dodatne ojačitve mora ponudnik zajeti v ponudbi opreme.</t>
  </si>
  <si>
    <t>Kovinski deli opreme, ki morajo biti skladno z zakonodajo ozemeljni, morajo imeti izveden detajl za pritrditev ozemljila. Lokacijo potrdi pooblaščeni arhitekt.</t>
  </si>
  <si>
    <t>Ponudnik je dolžan  vključiti drobna elektroinstalacijska in strojnoinstalacijska dela, ki zagotavljajo izvedbo in priključevanje pohištvene in druge notranje opreme na elektro in strojne instalacije objekta.</t>
  </si>
  <si>
    <t>Ponudnik/izvajalec notranje opreme mora pripraviti načrt faznosti izvedbe, dobave in montaže pohištvene in medicinske opreme in načrt predložiti v potrditev naročniku, uporabniku, nadzoru in projektantu.</t>
  </si>
  <si>
    <t>Ponudnik/izvajalec notranje opreme mora pripraviti  terminski načrt izvedbe pohištvene in medicinske opreme, vključno z načrtom križanja izvedbe z izvajalcem GOI del, z navedbo kritičnih terminov in rešitvijo križanja izvedbe z izvedbo GOI del. Načrt mora predložiti v potrditev investitorju, uporabniku, nadzoru in projektantu.</t>
  </si>
  <si>
    <t>Ponudnik je dolžan izdelati vse potrebne delavniške načrte (vsi tlorisi, prerezi in fasade) v merilu 1:5 ali 1:10) z vsemi detajli (v merilu 1:1), spoji, pritrditvami, opisi in orisi materialov in ostalimi risbami, ki bodo zagotavljali pregled in ocenjevanje izdelka s strani predstavnikov arhitekta, projektanta, inženirja, nadzora, investitorja in uporabnika. Delavniške risbe je potrebno izdelati za VSE elemente, ki jih predvideva projekt pohištvene in medicinske opreme za Dograditev Infekcijske klinike UKC Ljubljana. Delavniški načrti morajo biti izdelani na podlagi načrtov iz projekta pohištvene in medicinske opreme in prilagojeni proizvodnim zmogljivostim, proizvodnem procesu in načinu izdelave, ki jih premore in ponuja posamezen ponudnik. Delavniške načrte morajo potrditi predstavniki arhitekta, projetanta, inženirja, nadzora, investitorja in uporabnika. Na podlagi potrjenih delavniških načrtov mora izvajlec izdelati vzorčne elemente za vse izdelke, ki so navedeni v postavki iz popisa, ki obravnava izdelavo vzorcev.</t>
  </si>
  <si>
    <t>Ponudnik mora v vse cene vključiti izdelavo in dobavo vse tehnične dokumentacije, A-testov, certifikatov, tehničnih risb, montažnih risb in navodil za obratovanje in delovanje ter podobne dokumentacije za vse celoten element iz popisa in vse njegove sestavne dele.</t>
  </si>
  <si>
    <t>Ponudnik je dolžan izvesti izmero vseh prostorov pred začetkom vseh ponujenih del in vse potrebne meritve med izvedbo del, kjer se izvaja montaža in dobava pohištvene in medicinske opreme za projekt Dograditev Infekcijske klinike UKC Ljubljana. Cena izmer mora biti vključena v skupno ceno vsake posamezne postavke iz popisa.</t>
  </si>
  <si>
    <t>Ponudnik je dolžan dejanske, na objektu izmerjene mere uskladiti z projektiranimi. Morebitna neskladja mora sporočiti in uskladiti s predstavniki projektanta, arhitekta, inženirja, nadzora,  investitorja in uporabnika.</t>
  </si>
  <si>
    <t>Vzorci morajo imeti dokončno izdelane vse elemente kot jih bo imel vgrajeni izdelek.
Ponudnik je dolžan izvesti najprej en vzorčni element, ki ga pregleda in eventuelno potrdi predstavnik arhitekta (projektanta), predstavnik inženirja, predstavnik investitorja in predstavnik uporabnika). V primeru, da vzorec ni potrjen, mora izvajalec izdelati drug vzorec in proces ponavljati dokler vsi potrjevalci ne potrdijo ustreznosti vzorca.
Ponudnik je dolžan vzorec izdelati vsaj 3 mesece pred začetkom končne izdelave predmeta vzorca.</t>
  </si>
  <si>
    <t>Ponudnik je dolžan v vse cene iz popisa vključiti vse vertikalne in horizontalne transportne stroške v območju gradbišča in izven območja gradbišča.</t>
  </si>
  <si>
    <t>Ponudnik je dolžan v vse cene iz popisa vključiti vse interne meritve kvalitete in projektiranih parametrov vgrajenih materialov in naprav, vsa a testna dokumentacija, garancije in potrdila o vgrajenih materialih ter priprava tehnične dokumentacije</t>
  </si>
  <si>
    <t>Vključeni morajo biti vsi splošni stroški pristojbin, odškodnin in davkov upravnih organov, pridobivanja različnih dovoljenj in soglasij za izvedbo, stroški in pridobivanja soglasja za eventualno zaporo cest, stroški porabe električne energije, vode in telefona v času izvajanja del, pridobivanje vseh potrebnih soglasij in mnenj. Cena podana kot komplet po oceni ponudnika. Ocena ponudnika mora temeljiti na predvideni organizaciji dela in načinu izvedbe predmeta javnega naročila, ki ga predvideva vsak posamezni ponudnik.</t>
  </si>
  <si>
    <t>predstavniki projektanta, pooblaščenega arhitekta, inženirja, investitorja in uporabnika.</t>
  </si>
  <si>
    <t>Izbrani izvajalec je dolžan za vse elemente opreme izdelati delavniške načrte.</t>
  </si>
  <si>
    <t>SKLOP - 3</t>
  </si>
  <si>
    <r>
      <t xml:space="preserve">vrednost vzdrževanja </t>
    </r>
    <r>
      <rPr>
        <b/>
        <u/>
        <sz val="7.5"/>
        <color theme="1"/>
        <rFont val="Arial"/>
        <family val="2"/>
        <charset val="238"/>
      </rPr>
      <t>na enoto</t>
    </r>
    <r>
      <rPr>
        <b/>
        <sz val="7.5"/>
        <color theme="1"/>
        <rFont val="Arial"/>
        <family val="2"/>
        <charset val="238"/>
      </rPr>
      <t>/letna cena - PREVENTIVA</t>
    </r>
  </si>
  <si>
    <t>STACIONARNI RTG APARAT SKUPAJ</t>
  </si>
  <si>
    <t xml:space="preserve">mobilni) s priloženim nosilcem na steni, polnilcem ter 1 dodatno polnilno baterijo. </t>
  </si>
  <si>
    <r>
      <t xml:space="preserve">Vertikalni pomik cevi mora biti najmanj </t>
    </r>
    <r>
      <rPr>
        <strike/>
        <sz val="8"/>
        <color rgb="FFFF0000"/>
        <rFont val="Arial"/>
        <family val="2"/>
        <charset val="238"/>
      </rPr>
      <t xml:space="preserve">190 cm </t>
    </r>
    <r>
      <rPr>
        <sz val="8"/>
        <color rgb="FFFF0000"/>
        <rFont val="Arial"/>
        <family val="2"/>
        <charset val="238"/>
      </rPr>
      <t xml:space="preserve"> 180 cm</t>
    </r>
    <r>
      <rPr>
        <sz val="8"/>
        <color theme="1"/>
        <rFont val="Arial"/>
        <family val="2"/>
        <charset val="238"/>
      </rPr>
      <t xml:space="preserve"> – ali odvisno od višine stropa.</t>
    </r>
  </si>
  <si>
    <t xml:space="preserve">razdalji 115 cm ± 10cm z razmerjem prilagojenim slikanju na postelji. </t>
  </si>
  <si>
    <r>
      <rPr>
        <sz val="8"/>
        <color rgb="FFFF0000"/>
        <rFont val="Arial"/>
        <family val="2"/>
        <charset val="238"/>
      </rPr>
      <t xml:space="preserve">priloženim nosilcem na steni, polnilcem  ter </t>
    </r>
    <r>
      <rPr>
        <sz val="8"/>
        <color theme="1"/>
        <rFont val="Arial"/>
        <family val="2"/>
        <charset val="238"/>
      </rPr>
      <t>eno (1) dodatno polnilno baterijo.</t>
    </r>
  </si>
  <si>
    <t>Omogočene morajo biti B100napetosti v območju od vsaj 40 do 150 kV.</t>
  </si>
  <si>
    <r>
      <t>Tretji direktni digitalni slikovni sprejemnik velikosti</t>
    </r>
    <r>
      <rPr>
        <sz val="8"/>
        <color rgb="FFFF0000"/>
        <rFont val="Arial"/>
        <family val="2"/>
        <charset val="238"/>
      </rPr>
      <t xml:space="preserve"> aktivnega polja </t>
    </r>
    <r>
      <rPr>
        <sz val="8"/>
        <color theme="1"/>
        <rFont val="Arial"/>
        <family val="2"/>
        <charset val="238"/>
      </rPr>
      <t xml:space="preserve">35x42 cm </t>
    </r>
    <r>
      <rPr>
        <sz val="8"/>
        <color rgb="FFFF0000"/>
        <rFont val="Arial"/>
        <family val="2"/>
        <charset val="238"/>
      </rPr>
      <t xml:space="preserve">+/-10% </t>
    </r>
    <r>
      <rPr>
        <sz val="8"/>
        <color theme="1"/>
        <rFont val="Arial"/>
        <family val="2"/>
        <charset val="238"/>
      </rPr>
      <t xml:space="preserve"> (prenosni oz.</t>
    </r>
  </si>
  <si>
    <r>
      <t xml:space="preserve">Četrti direktni digitalni slikovni sprejemnik velikosti 22 x 28 cm </t>
    </r>
    <r>
      <rPr>
        <sz val="8"/>
        <color rgb="FFFF0000"/>
        <rFont val="Arial"/>
        <family val="2"/>
        <charset val="238"/>
      </rPr>
      <t xml:space="preserve">+/- 10% </t>
    </r>
    <r>
      <rPr>
        <sz val="8"/>
        <color theme="1"/>
        <rFont val="Arial"/>
        <family val="2"/>
        <charset val="238"/>
      </rPr>
      <t xml:space="preserve">(prenosni oz. mobilni) s </t>
    </r>
  </si>
  <si>
    <r>
      <t>Vzdolžni premik plošče mora biti vsaj ± 50 cm.</t>
    </r>
    <r>
      <rPr>
        <sz val="8"/>
        <color rgb="FFFF0000"/>
        <rFont val="Arial"/>
        <family val="2"/>
        <charset val="238"/>
      </rPr>
      <t xml:space="preserve"> z odstopanjem +/- 5%.</t>
    </r>
  </si>
  <si>
    <r>
      <t>Motoriziran naklon</t>
    </r>
    <r>
      <rPr>
        <sz val="8"/>
        <color rgb="FFFF0000"/>
        <rFont val="Arial"/>
        <family val="2"/>
        <charset val="238"/>
      </rPr>
      <t xml:space="preserve"> ali ročno nastavljiv naklon detektorja </t>
    </r>
    <r>
      <rPr>
        <sz val="8"/>
        <color theme="1"/>
        <rFont val="Arial"/>
        <family val="2"/>
        <charset val="238"/>
      </rPr>
      <t>mora biti od -20° do +90°.</t>
    </r>
  </si>
  <si>
    <r>
      <t>1 rešetka za prenosni slikovni sprejemnik</t>
    </r>
    <r>
      <rPr>
        <sz val="8"/>
        <color rgb="FFC00000"/>
        <rFont val="Arial"/>
        <family val="2"/>
        <charset val="238"/>
      </rPr>
      <t xml:space="preserve"> </t>
    </r>
    <r>
      <rPr>
        <sz val="8"/>
        <color rgb="FFFF0000"/>
        <rFont val="Arial"/>
        <family val="2"/>
        <charset val="238"/>
      </rPr>
      <t>velikosti 35x42 cm +/-10%,</t>
    </r>
    <r>
      <rPr>
        <sz val="8"/>
        <color theme="1"/>
        <rFont val="Arial"/>
        <family val="2"/>
        <charset val="238"/>
      </rPr>
      <t xml:space="preserve"> ki je fokusirana za slikanja na</t>
    </r>
  </si>
  <si>
    <r>
      <t xml:space="preserve">Sistem mora omogočati čim hitrejšo rekonstrukcijo in prikaz zajete slike (ne več kot </t>
    </r>
    <r>
      <rPr>
        <strike/>
        <sz val="8"/>
        <color rgb="FFFF0000"/>
        <rFont val="Arial"/>
        <family val="2"/>
        <charset val="238"/>
      </rPr>
      <t>7 s</t>
    </r>
    <r>
      <rPr>
        <sz val="8"/>
        <color rgb="FFFF0000"/>
        <rFont val="Arial"/>
        <family val="2"/>
        <charset val="238"/>
      </rPr>
      <t xml:space="preserve">  8 s</t>
    </r>
  </si>
  <si>
    <r>
      <t xml:space="preserve">Sistem mora vključevati </t>
    </r>
    <r>
      <rPr>
        <sz val="8"/>
        <color rgb="FFFF0000"/>
        <rFont val="Arial"/>
        <family val="2"/>
        <charset val="238"/>
      </rPr>
      <t xml:space="preserve">ročno in/ali motorizirano </t>
    </r>
    <r>
      <rPr>
        <sz val="8"/>
        <color theme="1"/>
        <rFont val="Arial"/>
        <family val="2"/>
        <charset val="238"/>
      </rPr>
      <t xml:space="preserve">nastavljivi kolimator z možnostjo in/ali </t>
    </r>
  </si>
  <si>
    <t xml:space="preserve"> januar 2025 - dopolnitev september 2025</t>
  </si>
  <si>
    <r>
      <t xml:space="preserve">komplet, ki gre v skupen seštevek ponudbe </t>
    </r>
    <r>
      <rPr>
        <strike/>
        <sz val="8"/>
        <color rgb="FFFF0000"/>
        <rFont val="Arial"/>
        <family val="2"/>
        <charset val="238"/>
      </rPr>
      <t xml:space="preserve">in ločeno še cene posameznih elementov </t>
    </r>
  </si>
  <si>
    <r>
      <t>vsakega kompleta -</t>
    </r>
    <r>
      <rPr>
        <sz val="8"/>
        <rFont val="Arial"/>
        <family val="2"/>
        <charset val="238"/>
      </rPr>
      <t xml:space="preserve"> v barvno označene celice.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</si>
</sst>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63">
    <font>
      <sz val="11"/>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0"/>
      <name val="Geneva"/>
    </font>
    <font>
      <sz val="10"/>
      <name val="Arial Narrow"/>
      <family val="2"/>
      <charset val="238"/>
    </font>
    <font>
      <sz val="10"/>
      <name val="Arial"/>
      <family val="2"/>
      <charset val="238"/>
    </font>
    <font>
      <b/>
      <sz val="10"/>
      <name val="Arial Narrow"/>
      <family val="2"/>
      <charset val="238"/>
    </font>
    <font>
      <b/>
      <sz val="10"/>
      <color indexed="8"/>
      <name val="Arial Narrow"/>
      <family val="2"/>
      <charset val="238"/>
    </font>
    <font>
      <sz val="8"/>
      <name val="Arial"/>
      <family val="2"/>
      <charset val="238"/>
    </font>
    <font>
      <b/>
      <sz val="8"/>
      <name val="Arial"/>
      <family val="2"/>
      <charset val="238"/>
    </font>
    <font>
      <sz val="10"/>
      <color theme="1"/>
      <name val="Arial Narrow"/>
      <family val="2"/>
      <charset val="238"/>
    </font>
    <font>
      <sz val="8"/>
      <color rgb="FFC00000"/>
      <name val="Arial"/>
      <family val="2"/>
      <charset val="238"/>
    </font>
    <font>
      <sz val="8"/>
      <color theme="1"/>
      <name val="Arial"/>
      <family val="2"/>
      <charset val="238"/>
    </font>
    <font>
      <sz val="10"/>
      <color rgb="FFFF0000"/>
      <name val="Arial Narrow"/>
      <family val="2"/>
      <charset val="238"/>
    </font>
    <font>
      <b/>
      <sz val="10"/>
      <color theme="1"/>
      <name val="Arial Narrow"/>
      <family val="2"/>
      <charset val="238"/>
    </font>
    <font>
      <sz val="11"/>
      <color theme="1"/>
      <name val="Calibri"/>
      <family val="2"/>
      <charset val="238"/>
      <scheme val="minor"/>
    </font>
    <font>
      <sz val="11"/>
      <color rgb="FFFF0000"/>
      <name val="Calibri"/>
      <family val="2"/>
      <charset val="238"/>
      <scheme val="minor"/>
    </font>
    <font>
      <sz val="11"/>
      <color indexed="8"/>
      <name val="Arial"/>
      <family val="2"/>
      <charset val="238"/>
    </font>
    <font>
      <sz val="10"/>
      <color indexed="8"/>
      <name val="Arial Narrow"/>
      <family val="2"/>
      <charset val="238"/>
    </font>
    <font>
      <sz val="12"/>
      <color theme="1"/>
      <name val="Calibri"/>
      <family val="2"/>
      <charset val="134"/>
      <scheme val="minor"/>
    </font>
    <font>
      <sz val="10"/>
      <color theme="1"/>
      <name val="Arial"/>
      <family val="2"/>
      <charset val="238"/>
    </font>
    <font>
      <sz val="11"/>
      <color indexed="8"/>
      <name val="Calibri"/>
      <family val="2"/>
      <charset val="238"/>
    </font>
    <font>
      <b/>
      <sz val="8"/>
      <color theme="1"/>
      <name val="Arial"/>
      <family val="2"/>
      <charset val="238"/>
    </font>
    <font>
      <sz val="10"/>
      <name val="Arial CE"/>
      <charset val="238"/>
    </font>
    <font>
      <sz val="11"/>
      <color rgb="FF000000"/>
      <name val="Calibri"/>
      <family val="2"/>
      <charset val="238"/>
    </font>
    <font>
      <sz val="10"/>
      <name val="Arial CE"/>
      <family val="2"/>
      <charset val="238"/>
    </font>
    <font>
      <sz val="10"/>
      <name val="Geneva"/>
      <family val="2"/>
    </font>
    <font>
      <sz val="11"/>
      <color indexed="8"/>
      <name val="Times New Roman"/>
      <family val="2"/>
      <charset val="238"/>
    </font>
    <font>
      <sz val="11"/>
      <color theme="1"/>
      <name val="Arial Narrow"/>
      <family val="2"/>
      <charset val="238"/>
    </font>
    <font>
      <b/>
      <sz val="11"/>
      <color theme="1"/>
      <name val="Arial Narrow"/>
      <family val="2"/>
      <charset val="238"/>
    </font>
    <font>
      <sz val="11"/>
      <name val="Arial Narrow"/>
      <family val="2"/>
      <charset val="238"/>
    </font>
    <font>
      <b/>
      <sz val="10"/>
      <name val="Arial"/>
      <family val="2"/>
      <charset val="238"/>
    </font>
    <font>
      <b/>
      <sz val="8"/>
      <color rgb="FFC00000"/>
      <name val="Arial"/>
      <family val="2"/>
      <charset val="238"/>
    </font>
    <font>
      <b/>
      <sz val="10"/>
      <color theme="1"/>
      <name val="Arial"/>
      <family val="2"/>
      <charset val="238"/>
    </font>
    <font>
      <b/>
      <i/>
      <sz val="8"/>
      <name val="Arial"/>
      <family val="2"/>
      <charset val="238"/>
    </font>
    <font>
      <b/>
      <sz val="7"/>
      <name val="Arial"/>
      <family val="2"/>
      <charset val="238"/>
    </font>
    <font>
      <b/>
      <sz val="7"/>
      <color rgb="FFC00000"/>
      <name val="Arial"/>
      <family val="2"/>
      <charset val="238"/>
    </font>
    <font>
      <sz val="10"/>
      <color rgb="FFC00000"/>
      <name val="Arial"/>
      <family val="2"/>
      <charset val="238"/>
    </font>
    <font>
      <b/>
      <sz val="10"/>
      <color rgb="FFC00000"/>
      <name val="Arial"/>
      <family val="2"/>
      <charset val="238"/>
    </font>
    <font>
      <b/>
      <sz val="10"/>
      <color rgb="FFFF0000"/>
      <name val="Arial"/>
      <family val="2"/>
      <charset val="238"/>
    </font>
    <font>
      <sz val="11"/>
      <color rgb="FF9C0006"/>
      <name val="Calibri"/>
      <family val="2"/>
      <charset val="238"/>
      <scheme val="minor"/>
    </font>
    <font>
      <sz val="10"/>
      <name val="Geneva"/>
      <family val="2"/>
      <charset val="238"/>
    </font>
    <font>
      <b/>
      <sz val="7"/>
      <color theme="1"/>
      <name val="Arial"/>
      <family val="2"/>
      <charset val="238"/>
    </font>
    <font>
      <b/>
      <sz val="7.5"/>
      <color theme="1"/>
      <name val="Arial"/>
      <family val="2"/>
      <charset val="238"/>
    </font>
    <font>
      <b/>
      <u/>
      <sz val="7.5"/>
      <color theme="1"/>
      <name val="Arial"/>
      <family val="2"/>
      <charset val="238"/>
    </font>
    <font>
      <b/>
      <sz val="11"/>
      <name val="Arial Narrow"/>
      <family val="2"/>
      <charset val="238"/>
    </font>
    <font>
      <i/>
      <sz val="10"/>
      <color rgb="FFFF0000"/>
      <name val="Arial Narrow"/>
      <family val="2"/>
      <charset val="238"/>
    </font>
    <font>
      <b/>
      <sz val="10"/>
      <color indexed="8"/>
      <name val="Aptos Narrow"/>
      <family val="2"/>
    </font>
    <font>
      <sz val="10"/>
      <color indexed="8"/>
      <name val="Aptos Narrow"/>
      <family val="2"/>
    </font>
    <font>
      <sz val="11"/>
      <color theme="1"/>
      <name val="Aptos Narrow"/>
      <family val="2"/>
    </font>
    <font>
      <b/>
      <sz val="10"/>
      <color rgb="FF000000"/>
      <name val="Arial Narrow"/>
      <family val="2"/>
      <charset val="238"/>
    </font>
    <font>
      <sz val="10"/>
      <color rgb="FF000000"/>
      <name val="Arial Narrow"/>
      <family val="2"/>
      <charset val="238"/>
    </font>
    <font>
      <b/>
      <sz val="14"/>
      <color rgb="FF000000"/>
      <name val="Arial Narrow"/>
      <family val="2"/>
      <charset val="238"/>
    </font>
    <font>
      <b/>
      <sz val="9"/>
      <color rgb="FF000000"/>
      <name val="Arial Narrow"/>
      <family val="2"/>
      <charset val="238"/>
    </font>
    <font>
      <sz val="10"/>
      <name val="Arial Narrow"/>
      <family val="2"/>
    </font>
    <font>
      <b/>
      <i/>
      <sz val="10"/>
      <color theme="1"/>
      <name val="Arial Narrow"/>
      <family val="2"/>
      <charset val="238"/>
    </font>
    <font>
      <i/>
      <sz val="10"/>
      <color theme="1"/>
      <name val="Arial Narrow"/>
      <family val="2"/>
      <charset val="238"/>
    </font>
    <font>
      <b/>
      <i/>
      <sz val="10"/>
      <name val="Arial Narrow"/>
      <family val="2"/>
      <charset val="238"/>
    </font>
    <font>
      <sz val="9"/>
      <color theme="1"/>
      <name val="Arial"/>
      <family val="2"/>
      <charset val="238"/>
    </font>
    <font>
      <strike/>
      <sz val="8"/>
      <color rgb="FFFF0000"/>
      <name val="Arial"/>
      <family val="2"/>
      <charset val="238"/>
    </font>
    <font>
      <sz val="8"/>
      <color rgb="FFFF0000"/>
      <name val="Arial"/>
      <family val="2"/>
      <charset val="238"/>
    </font>
    <font>
      <b/>
      <sz val="10"/>
      <color rgb="FFFF0000"/>
      <name val="Arial Narrow"/>
      <family val="2"/>
      <charset val="238"/>
    </font>
  </fonts>
  <fills count="9">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rgb="FFFFC7CE"/>
      </patternFill>
    </fill>
    <fill>
      <patternFill patternType="solid">
        <fgColor theme="6" tint="0.79998168889431442"/>
        <bgColor indexed="64"/>
      </patternFill>
    </fill>
    <fill>
      <patternFill patternType="solid">
        <fgColor theme="4" tint="0.79998168889431442"/>
        <bgColor rgb="FFC0C0C0"/>
      </patternFill>
    </fill>
    <fill>
      <patternFill patternType="solid">
        <fgColor rgb="FF92D050"/>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hair">
        <color auto="1"/>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auto="1"/>
      </top>
      <bottom style="thin">
        <color indexed="64"/>
      </bottom>
      <diagonal/>
    </border>
    <border>
      <left style="thin">
        <color auto="1"/>
      </left>
      <right style="thin">
        <color auto="1"/>
      </right>
      <top style="hair">
        <color auto="1"/>
      </top>
      <bottom/>
      <diagonal/>
    </border>
    <border>
      <left/>
      <right/>
      <top style="hair">
        <color indexed="64"/>
      </top>
      <bottom style="hair">
        <color indexed="64"/>
      </bottom>
      <diagonal/>
    </border>
    <border>
      <left/>
      <right/>
      <top/>
      <bottom style="hair">
        <color indexed="64"/>
      </bottom>
      <diagonal/>
    </border>
    <border>
      <left style="thin">
        <color indexed="64"/>
      </left>
      <right style="thin">
        <color indexed="64"/>
      </right>
      <top style="thin">
        <color indexed="64"/>
      </top>
      <bottom style="double">
        <color indexed="64"/>
      </bottom>
      <diagonal/>
    </border>
    <border>
      <left/>
      <right style="hair">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hair">
        <color indexed="64"/>
      </bottom>
      <diagonal/>
    </border>
  </borders>
  <cellStyleXfs count="47">
    <xf numFmtId="0" fontId="0" fillId="0" borderId="0"/>
    <xf numFmtId="0" fontId="6" fillId="0" borderId="0"/>
    <xf numFmtId="0" fontId="4" fillId="0" borderId="0"/>
    <xf numFmtId="0" fontId="16" fillId="0" borderId="0"/>
    <xf numFmtId="0" fontId="18" fillId="0" borderId="0"/>
    <xf numFmtId="0" fontId="20" fillId="0" borderId="0"/>
    <xf numFmtId="0" fontId="16" fillId="0" borderId="0"/>
    <xf numFmtId="0" fontId="16" fillId="0" borderId="0"/>
    <xf numFmtId="0" fontId="24" fillId="0" borderId="0"/>
    <xf numFmtId="0" fontId="25" fillId="0" borderId="0"/>
    <xf numFmtId="0" fontId="16" fillId="0" borderId="0"/>
    <xf numFmtId="0" fontId="16" fillId="0" borderId="0"/>
    <xf numFmtId="0" fontId="21" fillId="0" borderId="0"/>
    <xf numFmtId="0" fontId="21" fillId="0" borderId="0"/>
    <xf numFmtId="0" fontId="22" fillId="0" borderId="0"/>
    <xf numFmtId="0" fontId="21" fillId="0" borderId="0"/>
    <xf numFmtId="0" fontId="6" fillId="0" borderId="0"/>
    <xf numFmtId="0" fontId="22" fillId="0" borderId="0"/>
    <xf numFmtId="0" fontId="2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7" fillId="0" borderId="0"/>
    <xf numFmtId="0" fontId="6" fillId="0" borderId="0"/>
    <xf numFmtId="0" fontId="16" fillId="0" borderId="0"/>
    <xf numFmtId="0" fontId="28" fillId="0" borderId="0"/>
    <xf numFmtId="0" fontId="22" fillId="0" borderId="0"/>
    <xf numFmtId="0" fontId="16" fillId="0" borderId="0"/>
    <xf numFmtId="0" fontId="42" fillId="0" borderId="0"/>
    <xf numFmtId="0" fontId="41" fillId="4" borderId="0" applyNumberFormat="0" applyBorder="0" applyAlignment="0" applyProtection="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6" fillId="0" borderId="0"/>
  </cellStyleXfs>
  <cellXfs count="245">
    <xf numFmtId="0" fontId="0" fillId="0" borderId="0" xfId="0"/>
    <xf numFmtId="0" fontId="17" fillId="0" borderId="0" xfId="0" applyFont="1"/>
    <xf numFmtId="0" fontId="11" fillId="0" borderId="0" xfId="0" applyFont="1"/>
    <xf numFmtId="0" fontId="0" fillId="0" borderId="0" xfId="0" applyAlignment="1">
      <alignment wrapText="1"/>
    </xf>
    <xf numFmtId="0" fontId="11" fillId="0" borderId="0" xfId="0" applyFont="1" applyAlignment="1">
      <alignment wrapText="1"/>
    </xf>
    <xf numFmtId="0" fontId="11" fillId="0" borderId="0" xfId="0" applyFont="1" applyAlignment="1">
      <alignment vertical="justify"/>
    </xf>
    <xf numFmtId="0" fontId="15" fillId="0" borderId="0" xfId="0" applyFont="1" applyAlignment="1">
      <alignment wrapText="1"/>
    </xf>
    <xf numFmtId="0" fontId="11" fillId="0" borderId="0" xfId="0" applyFont="1" applyAlignment="1">
      <alignment vertical="center"/>
    </xf>
    <xf numFmtId="0" fontId="21" fillId="0" borderId="0" xfId="12"/>
    <xf numFmtId="0" fontId="21" fillId="0" borderId="0" xfId="12" applyAlignment="1">
      <alignment vertical="top"/>
    </xf>
    <xf numFmtId="0" fontId="0" fillId="0" borderId="0" xfId="0" applyAlignment="1">
      <alignment vertical="top" wrapText="1"/>
    </xf>
    <xf numFmtId="0" fontId="3" fillId="0" borderId="0" xfId="12" applyFont="1"/>
    <xf numFmtId="0" fontId="0" fillId="0" borderId="0" xfId="0" applyAlignment="1">
      <alignment horizontal="center" vertical="center"/>
    </xf>
    <xf numFmtId="0" fontId="0" fillId="0" borderId="0" xfId="0" applyAlignment="1">
      <alignment horizontal="center"/>
    </xf>
    <xf numFmtId="0" fontId="29" fillId="3" borderId="1" xfId="0" applyFont="1" applyFill="1" applyBorder="1"/>
    <xf numFmtId="0" fontId="14" fillId="0" borderId="0" xfId="0" applyFont="1"/>
    <xf numFmtId="0" fontId="14" fillId="0" borderId="0" xfId="0" applyFont="1" applyAlignment="1">
      <alignment horizontal="left" vertical="justify"/>
    </xf>
    <xf numFmtId="0" fontId="47" fillId="0" borderId="0" xfId="0" applyFont="1" applyAlignment="1">
      <alignment wrapText="1"/>
    </xf>
    <xf numFmtId="0" fontId="14" fillId="0" borderId="0" xfId="5" quotePrefix="1" applyFont="1" applyAlignment="1">
      <alignment horizontal="right"/>
    </xf>
    <xf numFmtId="49" fontId="19" fillId="0" borderId="0" xfId="0" applyNumberFormat="1" applyFont="1"/>
    <xf numFmtId="0" fontId="8" fillId="0" borderId="0" xfId="0" applyFont="1" applyAlignment="1">
      <alignment vertical="center"/>
    </xf>
    <xf numFmtId="0" fontId="29" fillId="0" borderId="0" xfId="0" applyFont="1"/>
    <xf numFmtId="0" fontId="29" fillId="0" borderId="0" xfId="0" applyFont="1" applyAlignment="1">
      <alignment horizontal="center"/>
    </xf>
    <xf numFmtId="0" fontId="29" fillId="0" borderId="0" xfId="0" applyFont="1" applyAlignment="1">
      <alignment horizontal="center" vertical="center"/>
    </xf>
    <xf numFmtId="0" fontId="19" fillId="0" borderId="0" xfId="0" applyFont="1" applyAlignment="1">
      <alignment vertical="center"/>
    </xf>
    <xf numFmtId="0" fontId="8" fillId="0" borderId="0" xfId="0" applyFont="1"/>
    <xf numFmtId="0" fontId="19" fillId="0" borderId="0" xfId="0" applyFont="1"/>
    <xf numFmtId="0" fontId="7" fillId="0" borderId="0" xfId="0" applyFont="1"/>
    <xf numFmtId="0" fontId="30" fillId="0" borderId="0" xfId="0" applyFont="1"/>
    <xf numFmtId="0" fontId="8" fillId="0" borderId="0" xfId="0" applyFont="1" applyAlignment="1">
      <alignment vertical="center" wrapText="1"/>
    </xf>
    <xf numFmtId="0" fontId="19" fillId="0" borderId="0" xfId="0" applyFont="1" applyAlignment="1">
      <alignment vertical="center" wrapText="1"/>
    </xf>
    <xf numFmtId="164" fontId="29" fillId="0" borderId="0" xfId="0" applyNumberFormat="1" applyFont="1" applyAlignment="1">
      <alignment horizontal="center"/>
    </xf>
    <xf numFmtId="164" fontId="30" fillId="3" borderId="1" xfId="0" applyNumberFormat="1" applyFont="1" applyFill="1" applyBorder="1" applyAlignment="1">
      <alignment horizontal="right"/>
    </xf>
    <xf numFmtId="164" fontId="46" fillId="3" borderId="1" xfId="0" applyNumberFormat="1" applyFont="1" applyFill="1" applyBorder="1" applyAlignment="1">
      <alignment horizontal="right"/>
    </xf>
    <xf numFmtId="0" fontId="48" fillId="0" borderId="0" xfId="0" applyFont="1"/>
    <xf numFmtId="0" fontId="49" fillId="0" borderId="0" xfId="0" applyFont="1"/>
    <xf numFmtId="0" fontId="50" fillId="0" borderId="0" xfId="0" applyFont="1"/>
    <xf numFmtId="0" fontId="30" fillId="3" borderId="1" xfId="0" applyFont="1" applyFill="1" applyBorder="1"/>
    <xf numFmtId="0" fontId="30" fillId="3" borderId="4" xfId="0" applyFont="1" applyFill="1" applyBorder="1"/>
    <xf numFmtId="0" fontId="30" fillId="3" borderId="6" xfId="0" applyFont="1" applyFill="1" applyBorder="1"/>
    <xf numFmtId="0" fontId="30" fillId="3" borderId="5" xfId="0" applyFont="1" applyFill="1" applyBorder="1"/>
    <xf numFmtId="4" fontId="30" fillId="3" borderId="1" xfId="0" applyNumberFormat="1" applyFont="1" applyFill="1" applyBorder="1"/>
    <xf numFmtId="0" fontId="30" fillId="3" borderId="15" xfId="0" applyFont="1" applyFill="1" applyBorder="1"/>
    <xf numFmtId="0" fontId="30" fillId="3" borderId="16" xfId="0" applyFont="1" applyFill="1" applyBorder="1"/>
    <xf numFmtId="0" fontId="30" fillId="3" borderId="0" xfId="0" applyFont="1" applyFill="1"/>
    <xf numFmtId="0" fontId="30" fillId="3" borderId="17" xfId="0" applyFont="1" applyFill="1" applyBorder="1"/>
    <xf numFmtId="0" fontId="51" fillId="0" borderId="0" xfId="5" applyFont="1" applyAlignment="1">
      <alignment vertical="top"/>
    </xf>
    <xf numFmtId="0" fontId="52" fillId="0" borderId="0" xfId="5" applyFont="1" applyAlignment="1">
      <alignment vertical="top"/>
    </xf>
    <xf numFmtId="0" fontId="54" fillId="6" borderId="1" xfId="5" applyFont="1" applyFill="1" applyBorder="1" applyAlignment="1">
      <alignment horizontal="center" wrapText="1"/>
    </xf>
    <xf numFmtId="0" fontId="54" fillId="6" borderId="1" xfId="5" applyFont="1" applyFill="1" applyBorder="1" applyAlignment="1">
      <alignment horizontal="center" vertical="center" wrapText="1"/>
    </xf>
    <xf numFmtId="0" fontId="52" fillId="6" borderId="1" xfId="5" applyFont="1" applyFill="1" applyBorder="1"/>
    <xf numFmtId="0" fontId="51" fillId="6" borderId="1" xfId="5" applyFont="1" applyFill="1" applyBorder="1"/>
    <xf numFmtId="164" fontId="51" fillId="6" borderId="1" xfId="5" applyNumberFormat="1" applyFont="1" applyFill="1" applyBorder="1" applyAlignment="1">
      <alignment horizontal="right"/>
    </xf>
    <xf numFmtId="164" fontId="51" fillId="6" borderId="1" xfId="5" applyNumberFormat="1" applyFont="1" applyFill="1" applyBorder="1" applyAlignment="1">
      <alignment horizontal="center"/>
    </xf>
    <xf numFmtId="164" fontId="51" fillId="6" borderId="1" xfId="5" applyNumberFormat="1" applyFont="1" applyFill="1" applyBorder="1" applyAlignment="1">
      <alignment horizontal="center" vertical="center"/>
    </xf>
    <xf numFmtId="0" fontId="52" fillId="0" borderId="0" xfId="5" applyFont="1"/>
    <xf numFmtId="164" fontId="30" fillId="0" borderId="1" xfId="0" applyNumberFormat="1" applyFont="1" applyBorder="1" applyAlignment="1">
      <alignment horizontal="center"/>
    </xf>
    <xf numFmtId="164" fontId="30" fillId="0" borderId="1" xfId="0" applyNumberFormat="1" applyFont="1" applyBorder="1" applyAlignment="1">
      <alignment horizontal="center" vertical="center"/>
    </xf>
    <xf numFmtId="2" fontId="30" fillId="3" borderId="1" xfId="0" applyNumberFormat="1" applyFont="1" applyFill="1" applyBorder="1"/>
    <xf numFmtId="0" fontId="11" fillId="0" borderId="0" xfId="0" applyFont="1" applyAlignment="1">
      <alignment vertical="distributed"/>
    </xf>
    <xf numFmtId="0" fontId="11" fillId="8" borderId="0" xfId="0" applyFont="1" applyFill="1" applyAlignment="1">
      <alignment wrapText="1"/>
    </xf>
    <xf numFmtId="0" fontId="55" fillId="0" borderId="0" xfId="0" applyFont="1" applyAlignment="1">
      <alignment vertical="justify"/>
    </xf>
    <xf numFmtId="0" fontId="56" fillId="0" borderId="0" xfId="0" applyFont="1" applyAlignment="1">
      <alignment wrapText="1"/>
    </xf>
    <xf numFmtId="0" fontId="11" fillId="0" borderId="0" xfId="0" applyFont="1" applyAlignment="1">
      <alignment horizontal="left" wrapText="1"/>
    </xf>
    <xf numFmtId="0" fontId="11" fillId="0" borderId="0" xfId="0" applyFont="1" applyAlignment="1">
      <alignment horizontal="left"/>
    </xf>
    <xf numFmtId="0" fontId="57" fillId="0" borderId="0" xfId="0" applyFont="1" applyAlignment="1">
      <alignment horizontal="left" wrapText="1"/>
    </xf>
    <xf numFmtId="0" fontId="11" fillId="0" borderId="0" xfId="5" applyFont="1"/>
    <xf numFmtId="0" fontId="11" fillId="0" borderId="0" xfId="5" applyFont="1" applyAlignment="1">
      <alignment horizontal="left"/>
    </xf>
    <xf numFmtId="0" fontId="5" fillId="0" borderId="0" xfId="5" applyFont="1"/>
    <xf numFmtId="49" fontId="11" fillId="0" borderId="0" xfId="5" quotePrefix="1" applyNumberFormat="1" applyFont="1"/>
    <xf numFmtId="49" fontId="11" fillId="0" borderId="0" xfId="5" quotePrefix="1" applyNumberFormat="1" applyFont="1" applyAlignment="1">
      <alignment horizontal="left"/>
    </xf>
    <xf numFmtId="0" fontId="11" fillId="0" borderId="0" xfId="5" quotePrefix="1" applyFont="1"/>
    <xf numFmtId="0" fontId="11" fillId="0" borderId="0" xfId="5" quotePrefix="1" applyFont="1" applyAlignment="1">
      <alignment horizontal="left"/>
    </xf>
    <xf numFmtId="0" fontId="56" fillId="0" borderId="0" xfId="5" applyFont="1"/>
    <xf numFmtId="0" fontId="55" fillId="0" borderId="0" xfId="5" applyFont="1" applyAlignment="1">
      <alignment horizontal="left"/>
    </xf>
    <xf numFmtId="0" fontId="56" fillId="0" borderId="0" xfId="46" quotePrefix="1" applyFont="1" applyAlignment="1" applyProtection="1">
      <alignment horizontal="left" vertical="center"/>
      <protection locked="0"/>
    </xf>
    <xf numFmtId="0" fontId="55" fillId="0" borderId="0" xfId="46" quotePrefix="1" applyFont="1" applyAlignment="1" applyProtection="1">
      <alignment horizontal="left"/>
      <protection locked="0"/>
    </xf>
    <xf numFmtId="0" fontId="11" fillId="0" borderId="0" xfId="46" quotePrefix="1" applyFont="1" applyProtection="1">
      <protection locked="0"/>
    </xf>
    <xf numFmtId="49" fontId="58" fillId="0" borderId="0" xfId="0" applyNumberFormat="1" applyFont="1" applyAlignment="1">
      <alignment horizontal="right"/>
    </xf>
    <xf numFmtId="49" fontId="5" fillId="0" borderId="0" xfId="5" quotePrefix="1" applyNumberFormat="1" applyFont="1" applyAlignment="1">
      <alignment horizontal="right"/>
    </xf>
    <xf numFmtId="49" fontId="5" fillId="0" borderId="0" xfId="0" applyNumberFormat="1" applyFont="1" applyAlignment="1">
      <alignment horizontal="right"/>
    </xf>
    <xf numFmtId="49" fontId="5" fillId="0" borderId="0" xfId="0" quotePrefix="1" applyNumberFormat="1" applyFont="1" applyAlignment="1">
      <alignment horizontal="right"/>
    </xf>
    <xf numFmtId="0" fontId="5" fillId="0" borderId="0" xfId="5" quotePrefix="1" applyFont="1" applyAlignment="1">
      <alignment horizontal="right"/>
    </xf>
    <xf numFmtId="0" fontId="5" fillId="0" borderId="0" xfId="5" applyFont="1" applyAlignment="1">
      <alignment horizontal="right"/>
    </xf>
    <xf numFmtId="49" fontId="5" fillId="0" borderId="0" xfId="5" applyNumberFormat="1" applyFont="1" applyAlignment="1">
      <alignment horizontal="right"/>
    </xf>
    <xf numFmtId="49" fontId="5" fillId="0" borderId="0" xfId="5" applyNumberFormat="1" applyFont="1"/>
    <xf numFmtId="49" fontId="58" fillId="0" borderId="0" xfId="5" quotePrefix="1" applyNumberFormat="1" applyFont="1" applyAlignment="1">
      <alignment horizontal="right"/>
    </xf>
    <xf numFmtId="49" fontId="7" fillId="0" borderId="0" xfId="0" applyNumberFormat="1" applyFont="1" applyAlignment="1">
      <alignment horizontal="left"/>
    </xf>
    <xf numFmtId="0" fontId="7" fillId="0" borderId="0" xfId="5" applyFont="1" applyAlignment="1">
      <alignment horizontal="right"/>
    </xf>
    <xf numFmtId="0" fontId="5" fillId="0" borderId="0" xfId="5" applyFont="1" applyAlignment="1">
      <alignment horizontal="left"/>
    </xf>
    <xf numFmtId="0" fontId="7" fillId="0" borderId="0" xfId="5" quotePrefix="1" applyFont="1" applyAlignment="1">
      <alignment horizontal="right"/>
    </xf>
    <xf numFmtId="0" fontId="13" fillId="0" borderId="0" xfId="12" applyFont="1" applyAlignment="1">
      <alignment horizontal="left"/>
    </xf>
    <xf numFmtId="0" fontId="39" fillId="0" borderId="0" xfId="12" applyFont="1"/>
    <xf numFmtId="0" fontId="13" fillId="0" borderId="0" xfId="12" applyFont="1" applyAlignment="1">
      <alignment horizontal="right"/>
    </xf>
    <xf numFmtId="0" fontId="1" fillId="0" borderId="0" xfId="12" applyFont="1"/>
    <xf numFmtId="49" fontId="32" fillId="3" borderId="0" xfId="12" applyNumberFormat="1" applyFont="1" applyFill="1" applyAlignment="1">
      <alignment horizontal="left"/>
    </xf>
    <xf numFmtId="0" fontId="32" fillId="3" borderId="0" xfId="12" quotePrefix="1" applyFont="1" applyFill="1" applyAlignment="1">
      <alignment wrapText="1"/>
    </xf>
    <xf numFmtId="0" fontId="21" fillId="0" borderId="0" xfId="12" applyAlignment="1">
      <alignment horizontal="right"/>
    </xf>
    <xf numFmtId="0" fontId="38" fillId="0" borderId="0" xfId="12" applyFont="1"/>
    <xf numFmtId="49" fontId="36" fillId="0" borderId="0" xfId="12" applyNumberFormat="1" applyFont="1" applyAlignment="1">
      <alignment horizontal="center" vertical="center" wrapText="1"/>
    </xf>
    <xf numFmtId="0" fontId="35" fillId="0" borderId="0" xfId="12" applyFont="1" applyAlignment="1">
      <alignment horizontal="left" vertical="center"/>
    </xf>
    <xf numFmtId="0" fontId="10" fillId="0" borderId="0" xfId="12" applyFont="1" applyAlignment="1">
      <alignment horizontal="right" vertical="center" wrapText="1"/>
    </xf>
    <xf numFmtId="4" fontId="9" fillId="0" borderId="0" xfId="12" applyNumberFormat="1" applyFont="1" applyAlignment="1">
      <alignment horizontal="right" vertical="center" wrapText="1"/>
    </xf>
    <xf numFmtId="4" fontId="9" fillId="0" borderId="0" xfId="29" applyNumberFormat="1" applyFont="1" applyAlignment="1">
      <alignment horizontal="right" vertical="center" wrapText="1"/>
    </xf>
    <xf numFmtId="0" fontId="9" fillId="0" borderId="0" xfId="12" applyFont="1" applyAlignment="1">
      <alignment horizontal="left"/>
    </xf>
    <xf numFmtId="0" fontId="9" fillId="0" borderId="0" xfId="2" applyFont="1" applyAlignment="1">
      <alignment horizontal="left"/>
    </xf>
    <xf numFmtId="0" fontId="35" fillId="0" borderId="0" xfId="12" applyFont="1"/>
    <xf numFmtId="0" fontId="12" fillId="0" borderId="0" xfId="2" quotePrefix="1" applyFont="1" applyAlignment="1">
      <alignment horizontal="left" vertical="distributed"/>
    </xf>
    <xf numFmtId="0" fontId="9" fillId="0" borderId="0" xfId="2" quotePrefix="1" applyFont="1"/>
    <xf numFmtId="0" fontId="9" fillId="0" borderId="0" xfId="12" applyFont="1"/>
    <xf numFmtId="0" fontId="12" fillId="0" borderId="0" xfId="2" applyFont="1" applyAlignment="1">
      <alignment vertical="distributed"/>
    </xf>
    <xf numFmtId="49" fontId="40" fillId="0" borderId="0" xfId="12" applyNumberFormat="1" applyFont="1" applyAlignment="1">
      <alignment horizontal="left"/>
    </xf>
    <xf numFmtId="0" fontId="12" fillId="0" borderId="0" xfId="2" applyFont="1" applyAlignment="1">
      <alignment vertical="distributed" wrapText="1"/>
    </xf>
    <xf numFmtId="49" fontId="36" fillId="0" borderId="12" xfId="12" applyNumberFormat="1" applyFont="1" applyBorder="1" applyAlignment="1">
      <alignment horizontal="center" vertical="center" wrapText="1"/>
    </xf>
    <xf numFmtId="0" fontId="36" fillId="0" borderId="12" xfId="12" applyFont="1" applyBorder="1" applyAlignment="1">
      <alignment horizontal="center" vertical="center" wrapText="1"/>
    </xf>
    <xf numFmtId="0" fontId="10" fillId="0" borderId="12" xfId="12" applyFont="1" applyBorder="1" applyAlignment="1">
      <alignment horizontal="right" vertical="center" wrapText="1"/>
    </xf>
    <xf numFmtId="4" fontId="9" fillId="0" borderId="12" xfId="12" applyNumberFormat="1" applyFont="1" applyBorder="1" applyAlignment="1">
      <alignment horizontal="right" vertical="center" wrapText="1"/>
    </xf>
    <xf numFmtId="49" fontId="36" fillId="0" borderId="1" xfId="12" applyNumberFormat="1" applyFont="1" applyBorder="1" applyAlignment="1">
      <alignment horizontal="center" vertical="center" wrapText="1"/>
    </xf>
    <xf numFmtId="0" fontId="36" fillId="0" borderId="1" xfId="12" applyFont="1" applyBorder="1" applyAlignment="1">
      <alignment horizontal="center" vertical="center" wrapText="1"/>
    </xf>
    <xf numFmtId="4" fontId="36" fillId="0" borderId="1" xfId="29" applyNumberFormat="1" applyFont="1" applyBorder="1" applyAlignment="1">
      <alignment horizontal="center" vertical="center" wrapText="1"/>
    </xf>
    <xf numFmtId="0" fontId="44" fillId="0" borderId="1" xfId="0" applyFont="1" applyBorder="1" applyAlignment="1">
      <alignment horizontal="center" vertical="center" wrapText="1"/>
    </xf>
    <xf numFmtId="49" fontId="10" fillId="7" borderId="1" xfId="12" quotePrefix="1" applyNumberFormat="1" applyFont="1" applyFill="1" applyBorder="1" applyAlignment="1">
      <alignment horizontal="left" wrapText="1"/>
    </xf>
    <xf numFmtId="0" fontId="10" fillId="0" borderId="1" xfId="12" applyFont="1" applyBorder="1" applyAlignment="1">
      <alignment horizontal="left"/>
    </xf>
    <xf numFmtId="0" fontId="10" fillId="0" borderId="1" xfId="12" applyFont="1" applyBorder="1" applyAlignment="1">
      <alignment horizontal="right"/>
    </xf>
    <xf numFmtId="4" fontId="10" fillId="0" borderId="1" xfId="29" applyNumberFormat="1" applyFont="1" applyBorder="1" applyAlignment="1">
      <alignment horizontal="right" wrapText="1"/>
    </xf>
    <xf numFmtId="49" fontId="10" fillId="0" borderId="7" xfId="12" quotePrefix="1" applyNumberFormat="1" applyFont="1" applyBorder="1" applyAlignment="1">
      <alignment horizontal="right" wrapText="1"/>
    </xf>
    <xf numFmtId="0" fontId="9" fillId="0" borderId="7" xfId="12" applyFont="1" applyBorder="1" applyAlignment="1">
      <alignment horizontal="left"/>
    </xf>
    <xf numFmtId="0" fontId="10" fillId="0" borderId="7" xfId="12" applyFont="1" applyBorder="1" applyAlignment="1">
      <alignment horizontal="right"/>
    </xf>
    <xf numFmtId="4" fontId="10" fillId="0" borderId="7" xfId="29" applyNumberFormat="1" applyFont="1" applyBorder="1" applyAlignment="1">
      <alignment horizontal="right" vertical="center" wrapText="1"/>
    </xf>
    <xf numFmtId="49" fontId="10" fillId="0" borderId="8" xfId="12" quotePrefix="1" applyNumberFormat="1" applyFont="1" applyBorder="1" applyAlignment="1">
      <alignment horizontal="right" wrapText="1"/>
    </xf>
    <xf numFmtId="0" fontId="9" fillId="0" borderId="8" xfId="12" applyFont="1" applyBorder="1" applyAlignment="1">
      <alignment horizontal="left"/>
    </xf>
    <xf numFmtId="0" fontId="10" fillId="0" borderId="8" xfId="12" applyFont="1" applyBorder="1" applyAlignment="1">
      <alignment horizontal="right"/>
    </xf>
    <xf numFmtId="4" fontId="10" fillId="0" borderId="8" xfId="29" applyNumberFormat="1" applyFont="1" applyBorder="1" applyAlignment="1">
      <alignment horizontal="right" vertical="center" wrapText="1"/>
    </xf>
    <xf numFmtId="0" fontId="9" fillId="3" borderId="8" xfId="12" applyFont="1" applyFill="1" applyBorder="1" applyAlignment="1">
      <alignment horizontal="left"/>
    </xf>
    <xf numFmtId="0" fontId="13" fillId="0" borderId="11" xfId="12" applyFont="1" applyBorder="1" applyAlignment="1">
      <alignment horizontal="justify"/>
    </xf>
    <xf numFmtId="49" fontId="10" fillId="0" borderId="8" xfId="12" applyNumberFormat="1" applyFont="1" applyBorder="1" applyAlignment="1">
      <alignment horizontal="right" wrapText="1"/>
    </xf>
    <xf numFmtId="0" fontId="23" fillId="0" borderId="8" xfId="12" quotePrefix="1" applyFont="1" applyBorder="1" applyAlignment="1">
      <alignment horizontal="right" wrapText="1"/>
    </xf>
    <xf numFmtId="0" fontId="23" fillId="0" borderId="8" xfId="12" applyFont="1" applyBorder="1" applyAlignment="1">
      <alignment horizontal="justify"/>
    </xf>
    <xf numFmtId="0" fontId="13" fillId="0" borderId="8" xfId="12" quotePrefix="1" applyFont="1" applyBorder="1" applyAlignment="1">
      <alignment horizontal="right" wrapText="1"/>
    </xf>
    <xf numFmtId="0" fontId="13" fillId="0" borderId="8" xfId="12" applyFont="1" applyBorder="1"/>
    <xf numFmtId="0" fontId="13" fillId="0" borderId="8" xfId="12" applyFont="1" applyBorder="1" applyAlignment="1">
      <alignment horizontal="right" wrapText="1"/>
    </xf>
    <xf numFmtId="0" fontId="13" fillId="0" borderId="8" xfId="12" applyFont="1" applyBorder="1" applyAlignment="1">
      <alignment horizontal="justify"/>
    </xf>
    <xf numFmtId="0" fontId="13" fillId="0" borderId="8" xfId="12" quotePrefix="1" applyFont="1" applyBorder="1"/>
    <xf numFmtId="0" fontId="23" fillId="0" borderId="8" xfId="12" quotePrefix="1" applyFont="1" applyBorder="1" applyAlignment="1">
      <alignment horizontal="right" vertical="top" wrapText="1"/>
    </xf>
    <xf numFmtId="0" fontId="23" fillId="0" borderId="8" xfId="12" applyFont="1" applyBorder="1" applyAlignment="1">
      <alignment horizontal="justify" vertical="top"/>
    </xf>
    <xf numFmtId="0" fontId="10" fillId="0" borderId="8" xfId="12" applyFont="1" applyBorder="1" applyAlignment="1">
      <alignment horizontal="right" vertical="top"/>
    </xf>
    <xf numFmtId="4" fontId="10" fillId="0" borderId="8" xfId="29" applyNumberFormat="1" applyFont="1" applyBorder="1" applyAlignment="1">
      <alignment horizontal="right" vertical="top" wrapText="1"/>
    </xf>
    <xf numFmtId="0" fontId="13" fillId="0" borderId="8" xfId="12" quotePrefix="1" applyFont="1" applyBorder="1" applyAlignment="1">
      <alignment horizontal="right"/>
    </xf>
    <xf numFmtId="0" fontId="23" fillId="0" borderId="8" xfId="12" quotePrefix="1" applyFont="1" applyBorder="1" applyAlignment="1">
      <alignment horizontal="right"/>
    </xf>
    <xf numFmtId="0" fontId="13" fillId="0" borderId="8" xfId="12" applyFont="1" applyBorder="1" applyAlignment="1">
      <alignment horizontal="right"/>
    </xf>
    <xf numFmtId="16" fontId="13" fillId="0" borderId="8" xfId="12" quotePrefix="1" applyNumberFormat="1" applyFont="1" applyBorder="1" applyAlignment="1">
      <alignment horizontal="right" wrapText="1"/>
    </xf>
    <xf numFmtId="0" fontId="13" fillId="0" borderId="8" xfId="12" quotePrefix="1" applyFont="1" applyBorder="1" applyAlignment="1">
      <alignment horizontal="left"/>
    </xf>
    <xf numFmtId="49" fontId="10" fillId="0" borderId="9" xfId="12" applyNumberFormat="1" applyFont="1" applyBorder="1" applyAlignment="1">
      <alignment horizontal="right" vertical="center" wrapText="1"/>
    </xf>
    <xf numFmtId="0" fontId="10" fillId="0" borderId="9" xfId="12" applyFont="1" applyBorder="1" applyAlignment="1">
      <alignment horizontal="center" vertical="center" wrapText="1"/>
    </xf>
    <xf numFmtId="0" fontId="10" fillId="0" borderId="9" xfId="12" applyFont="1" applyBorder="1" applyAlignment="1">
      <alignment horizontal="right" vertical="center" wrapText="1"/>
    </xf>
    <xf numFmtId="4" fontId="10" fillId="0" borderId="9" xfId="29" applyNumberFormat="1" applyFont="1" applyBorder="1" applyAlignment="1">
      <alignment horizontal="right" vertical="center" wrapText="1"/>
    </xf>
    <xf numFmtId="0" fontId="9" fillId="0" borderId="10" xfId="12" applyFont="1" applyBorder="1" applyAlignment="1">
      <alignment horizontal="left"/>
    </xf>
    <xf numFmtId="0" fontId="9" fillId="0" borderId="10" xfId="11" quotePrefix="1" applyFont="1" applyBorder="1"/>
    <xf numFmtId="0" fontId="9" fillId="0" borderId="10" xfId="12" applyFont="1" applyBorder="1" applyAlignment="1">
      <alignment horizontal="right"/>
    </xf>
    <xf numFmtId="4" fontId="23" fillId="0" borderId="10" xfId="12" applyNumberFormat="1" applyFont="1" applyBorder="1" applyAlignment="1">
      <alignment horizontal="right"/>
    </xf>
    <xf numFmtId="4" fontId="13" fillId="0" borderId="10" xfId="12" applyNumberFormat="1" applyFont="1" applyBorder="1" applyAlignment="1">
      <alignment horizontal="right"/>
    </xf>
    <xf numFmtId="1" fontId="7" fillId="3" borderId="7" xfId="12" quotePrefix="1" applyNumberFormat="1" applyFont="1" applyFill="1" applyBorder="1"/>
    <xf numFmtId="0" fontId="7" fillId="3" borderId="7" xfId="12" applyFont="1" applyFill="1" applyBorder="1"/>
    <xf numFmtId="0" fontId="7" fillId="3" borderId="7" xfId="12" applyFont="1" applyFill="1" applyBorder="1" applyAlignment="1">
      <alignment horizontal="right"/>
    </xf>
    <xf numFmtId="4" fontId="5" fillId="3" borderId="7" xfId="12" applyNumberFormat="1" applyFont="1" applyFill="1" applyBorder="1" applyAlignment="1">
      <alignment horizontal="right"/>
    </xf>
    <xf numFmtId="4" fontId="7" fillId="3" borderId="7" xfId="12" applyNumberFormat="1" applyFont="1" applyFill="1" applyBorder="1" applyAlignment="1">
      <alignment horizontal="right"/>
    </xf>
    <xf numFmtId="1" fontId="5" fillId="3" borderId="9" xfId="12" quotePrefix="1" applyNumberFormat="1" applyFont="1" applyFill="1" applyBorder="1"/>
    <xf numFmtId="0" fontId="5" fillId="3" borderId="9" xfId="12" applyFont="1" applyFill="1" applyBorder="1"/>
    <xf numFmtId="0" fontId="7" fillId="3" borderId="9" xfId="12" applyFont="1" applyFill="1" applyBorder="1" applyAlignment="1">
      <alignment horizontal="right"/>
    </xf>
    <xf numFmtId="4" fontId="5" fillId="3" borderId="9" xfId="12" applyNumberFormat="1" applyFont="1" applyFill="1" applyBorder="1" applyAlignment="1">
      <alignment horizontal="right"/>
    </xf>
    <xf numFmtId="4" fontId="7" fillId="3" borderId="9" xfId="12" applyNumberFormat="1" applyFont="1" applyFill="1" applyBorder="1" applyAlignment="1">
      <alignment horizontal="right"/>
    </xf>
    <xf numFmtId="1" fontId="31" fillId="3" borderId="13" xfId="12" quotePrefix="1" applyNumberFormat="1" applyFont="1" applyFill="1" applyBorder="1"/>
    <xf numFmtId="0" fontId="46" fillId="3" borderId="13" xfId="12" applyFont="1" applyFill="1" applyBorder="1"/>
    <xf numFmtId="0" fontId="46" fillId="3" borderId="13" xfId="12" applyFont="1" applyFill="1" applyBorder="1" applyAlignment="1">
      <alignment horizontal="right"/>
    </xf>
    <xf numFmtId="4" fontId="31" fillId="3" borderId="13" xfId="12" applyNumberFormat="1" applyFont="1" applyFill="1" applyBorder="1" applyAlignment="1">
      <alignment horizontal="right"/>
    </xf>
    <xf numFmtId="4" fontId="46" fillId="3" borderId="13" xfId="12" applyNumberFormat="1" applyFont="1" applyFill="1" applyBorder="1" applyAlignment="1">
      <alignment horizontal="right"/>
    </xf>
    <xf numFmtId="1" fontId="6" fillId="0" borderId="0" xfId="12" quotePrefix="1" applyNumberFormat="1" applyFont="1"/>
    <xf numFmtId="0" fontId="32" fillId="0" borderId="0" xfId="12" applyFont="1"/>
    <xf numFmtId="0" fontId="32" fillId="0" borderId="0" xfId="12" applyFont="1" applyAlignment="1">
      <alignment horizontal="right"/>
    </xf>
    <xf numFmtId="4" fontId="6" fillId="0" borderId="0" xfId="12" applyNumberFormat="1" applyFont="1" applyAlignment="1">
      <alignment horizontal="right"/>
    </xf>
    <xf numFmtId="49" fontId="32" fillId="0" borderId="0" xfId="12" applyNumberFormat="1" applyFont="1" applyAlignment="1">
      <alignment horizontal="right"/>
    </xf>
    <xf numFmtId="0" fontId="32" fillId="0" borderId="0" xfId="12" quotePrefix="1" applyFont="1" applyAlignment="1">
      <alignment wrapText="1"/>
    </xf>
    <xf numFmtId="0" fontId="6" fillId="0" borderId="0" xfId="24" applyFont="1"/>
    <xf numFmtId="4" fontId="3" fillId="0" borderId="0" xfId="12" applyNumberFormat="1" applyFont="1" applyAlignment="1">
      <alignment horizontal="right"/>
    </xf>
    <xf numFmtId="4" fontId="1" fillId="0" borderId="14" xfId="12" applyNumberFormat="1" applyFont="1" applyBorder="1" applyAlignment="1">
      <alignment horizontal="right"/>
    </xf>
    <xf numFmtId="0" fontId="3" fillId="0" borderId="0" xfId="12" applyFont="1" applyAlignment="1">
      <alignment horizontal="left"/>
    </xf>
    <xf numFmtId="0" fontId="6" fillId="0" borderId="0" xfId="12" quotePrefix="1" applyFont="1"/>
    <xf numFmtId="0" fontId="3" fillId="0" borderId="0" xfId="12" applyFont="1" applyAlignment="1">
      <alignment horizontal="right"/>
    </xf>
    <xf numFmtId="4" fontId="1" fillId="0" borderId="0" xfId="12" applyNumberFormat="1" applyFont="1" applyAlignment="1">
      <alignment horizontal="right"/>
    </xf>
    <xf numFmtId="49" fontId="6" fillId="0" borderId="0" xfId="12" quotePrefix="1" applyNumberFormat="1" applyFont="1" applyAlignment="1">
      <alignment wrapText="1"/>
    </xf>
    <xf numFmtId="49" fontId="9" fillId="0" borderId="0" xfId="12" quotePrefix="1" applyNumberFormat="1" applyFont="1" applyAlignment="1">
      <alignment wrapText="1"/>
    </xf>
    <xf numFmtId="4" fontId="13" fillId="0" borderId="0" xfId="12" applyNumberFormat="1" applyFont="1" applyAlignment="1">
      <alignment horizontal="right"/>
    </xf>
    <xf numFmtId="0" fontId="9" fillId="0" borderId="0" xfId="12" quotePrefix="1" applyFont="1"/>
    <xf numFmtId="0" fontId="9" fillId="0" borderId="0" xfId="12" applyFont="1" applyAlignment="1">
      <alignment wrapText="1"/>
    </xf>
    <xf numFmtId="0" fontId="34" fillId="0" borderId="0" xfId="12" applyFont="1" applyAlignment="1">
      <alignment horizontal="left"/>
    </xf>
    <xf numFmtId="0" fontId="23" fillId="0" borderId="0" xfId="12" applyFont="1" applyAlignment="1">
      <alignment horizontal="left"/>
    </xf>
    <xf numFmtId="0" fontId="21" fillId="0" borderId="0" xfId="12" applyProtection="1">
      <protection locked="0"/>
    </xf>
    <xf numFmtId="0" fontId="39" fillId="0" borderId="0" xfId="12" applyFont="1" applyProtection="1">
      <protection locked="0"/>
    </xf>
    <xf numFmtId="0" fontId="37" fillId="0" borderId="0" xfId="12" applyFont="1" applyAlignment="1" applyProtection="1">
      <alignment horizontal="center" vertical="center"/>
      <protection locked="0"/>
    </xf>
    <xf numFmtId="4" fontId="9" fillId="0" borderId="0" xfId="12" applyNumberFormat="1" applyFont="1" applyAlignment="1" applyProtection="1">
      <alignment horizontal="right" vertical="center" wrapText="1"/>
      <protection locked="0"/>
    </xf>
    <xf numFmtId="0" fontId="37" fillId="0" borderId="12" xfId="12" applyFont="1" applyBorder="1" applyAlignment="1" applyProtection="1">
      <alignment horizontal="center" vertical="center"/>
      <protection locked="0"/>
    </xf>
    <xf numFmtId="4" fontId="9" fillId="0" borderId="12" xfId="12" applyNumberFormat="1" applyFont="1" applyBorder="1" applyAlignment="1" applyProtection="1">
      <alignment horizontal="right" vertical="center" wrapText="1"/>
      <protection locked="0"/>
    </xf>
    <xf numFmtId="0" fontId="37" fillId="0" borderId="1" xfId="12" applyFont="1" applyBorder="1" applyAlignment="1" applyProtection="1">
      <alignment horizontal="center" vertical="center"/>
      <protection locked="0"/>
    </xf>
    <xf numFmtId="4" fontId="36" fillId="0" borderId="1" xfId="12" applyNumberFormat="1" applyFont="1" applyBorder="1" applyAlignment="1" applyProtection="1">
      <alignment horizontal="center" vertical="center" wrapText="1"/>
      <protection locked="0"/>
    </xf>
    <xf numFmtId="4" fontId="9" fillId="2" borderId="1" xfId="12" applyNumberFormat="1" applyFont="1" applyFill="1" applyBorder="1" applyAlignment="1" applyProtection="1">
      <alignment horizontal="right" wrapText="1"/>
      <protection locked="0"/>
    </xf>
    <xf numFmtId="4" fontId="9" fillId="0" borderId="7" xfId="12" applyNumberFormat="1" applyFont="1" applyBorder="1" applyAlignment="1" applyProtection="1">
      <alignment horizontal="right" vertical="center" wrapText="1"/>
      <protection locked="0"/>
    </xf>
    <xf numFmtId="4" fontId="9" fillId="0" borderId="8" xfId="12" applyNumberFormat="1" applyFont="1" applyBorder="1" applyAlignment="1" applyProtection="1">
      <alignment horizontal="right" vertical="center" wrapText="1"/>
      <protection locked="0"/>
    </xf>
    <xf numFmtId="4" fontId="9" fillId="0" borderId="8" xfId="12" applyNumberFormat="1" applyFont="1" applyBorder="1" applyAlignment="1" applyProtection="1">
      <alignment horizontal="right" vertical="top" wrapText="1"/>
      <protection locked="0"/>
    </xf>
    <xf numFmtId="0" fontId="33" fillId="0" borderId="9" xfId="12" applyFont="1" applyBorder="1" applyAlignment="1" applyProtection="1">
      <alignment horizontal="center" vertical="center"/>
      <protection locked="0"/>
    </xf>
    <xf numFmtId="4" fontId="9" fillId="0" borderId="9" xfId="12" applyNumberFormat="1" applyFont="1" applyBorder="1" applyAlignment="1" applyProtection="1">
      <alignment horizontal="right" vertical="center" wrapText="1"/>
      <protection locked="0"/>
    </xf>
    <xf numFmtId="0" fontId="9" fillId="0" borderId="10" xfId="12" applyFont="1" applyBorder="1" applyProtection="1">
      <protection locked="0"/>
    </xf>
    <xf numFmtId="4" fontId="9" fillId="0" borderId="10" xfId="12" applyNumberFormat="1" applyFont="1" applyBorder="1" applyAlignment="1" applyProtection="1">
      <alignment horizontal="right"/>
      <protection locked="0"/>
    </xf>
    <xf numFmtId="0" fontId="5" fillId="3" borderId="7" xfId="12" applyFont="1" applyFill="1" applyBorder="1" applyProtection="1">
      <protection locked="0"/>
    </xf>
    <xf numFmtId="4" fontId="5" fillId="3" borderId="7" xfId="12" applyNumberFormat="1" applyFont="1" applyFill="1" applyBorder="1" applyAlignment="1" applyProtection="1">
      <alignment horizontal="right"/>
      <protection locked="0"/>
    </xf>
    <xf numFmtId="0" fontId="5" fillId="3" borderId="9" xfId="12" applyFont="1" applyFill="1" applyBorder="1" applyProtection="1">
      <protection locked="0"/>
    </xf>
    <xf numFmtId="4" fontId="5" fillId="3" borderId="9" xfId="12" applyNumberFormat="1" applyFont="1" applyFill="1" applyBorder="1" applyAlignment="1" applyProtection="1">
      <alignment horizontal="right"/>
      <protection locked="0"/>
    </xf>
    <xf numFmtId="0" fontId="31" fillId="3" borderId="13" xfId="12" applyFont="1" applyFill="1" applyBorder="1" applyProtection="1">
      <protection locked="0"/>
    </xf>
    <xf numFmtId="4" fontId="31" fillId="3" borderId="13" xfId="12" applyNumberFormat="1" applyFont="1" applyFill="1" applyBorder="1" applyAlignment="1" applyProtection="1">
      <alignment horizontal="right"/>
      <protection locked="0"/>
    </xf>
    <xf numFmtId="0" fontId="6" fillId="0" borderId="0" xfId="12" applyFont="1" applyProtection="1">
      <protection locked="0"/>
    </xf>
    <xf numFmtId="4" fontId="6" fillId="0" borderId="0" xfId="12" applyNumberFormat="1" applyFont="1" applyAlignment="1" applyProtection="1">
      <alignment horizontal="right"/>
      <protection locked="0"/>
    </xf>
    <xf numFmtId="0" fontId="3" fillId="0" borderId="0" xfId="12" applyFont="1" applyProtection="1">
      <protection locked="0"/>
    </xf>
    <xf numFmtId="4" fontId="3" fillId="0" borderId="0" xfId="12" applyNumberFormat="1" applyFont="1" applyAlignment="1" applyProtection="1">
      <alignment horizontal="right"/>
      <protection locked="0"/>
    </xf>
    <xf numFmtId="4" fontId="13" fillId="0" borderId="0" xfId="12" applyNumberFormat="1" applyFont="1" applyAlignment="1" applyProtection="1">
      <alignment horizontal="right"/>
      <protection locked="0"/>
    </xf>
    <xf numFmtId="4" fontId="9" fillId="2" borderId="1" xfId="29" applyNumberFormat="1" applyFont="1" applyFill="1" applyBorder="1" applyAlignment="1" applyProtection="1">
      <alignment horizontal="right" wrapText="1"/>
      <protection locked="0"/>
    </xf>
    <xf numFmtId="4" fontId="9" fillId="0" borderId="7" xfId="29" applyNumberFormat="1" applyFont="1" applyBorder="1" applyAlignment="1" applyProtection="1">
      <alignment horizontal="right" vertical="center" wrapText="1"/>
      <protection locked="0"/>
    </xf>
    <xf numFmtId="4" fontId="9" fillId="0" borderId="8" xfId="29" applyNumberFormat="1" applyFont="1" applyBorder="1" applyAlignment="1" applyProtection="1">
      <alignment horizontal="right" vertical="center" wrapText="1"/>
      <protection locked="0"/>
    </xf>
    <xf numFmtId="4" fontId="9" fillId="0" borderId="8" xfId="29" applyNumberFormat="1" applyFont="1" applyBorder="1" applyAlignment="1" applyProtection="1">
      <alignment horizontal="right" vertical="top" wrapText="1"/>
      <protection locked="0"/>
    </xf>
    <xf numFmtId="4" fontId="9" fillId="0" borderId="9" xfId="29" applyNumberFormat="1" applyFont="1" applyBorder="1" applyAlignment="1" applyProtection="1">
      <alignment horizontal="right" vertical="center" wrapText="1"/>
      <protection locked="0"/>
    </xf>
    <xf numFmtId="0" fontId="59" fillId="0" borderId="0" xfId="12" applyFont="1"/>
    <xf numFmtId="0" fontId="59" fillId="0" borderId="0" xfId="12" applyFont="1" applyAlignment="1">
      <alignment vertical="top"/>
    </xf>
    <xf numFmtId="0" fontId="59" fillId="0" borderId="0" xfId="0" applyFont="1" applyAlignment="1">
      <alignment horizontal="justify"/>
    </xf>
    <xf numFmtId="0" fontId="13" fillId="0" borderId="8" xfId="12" applyFont="1" applyBorder="1" applyAlignment="1">
      <alignment vertical="top"/>
    </xf>
    <xf numFmtId="0" fontId="13" fillId="0" borderId="8" xfId="12" quotePrefix="1" applyFont="1" applyBorder="1" applyAlignment="1">
      <alignment horizontal="right" vertical="top" wrapText="1"/>
    </xf>
    <xf numFmtId="0" fontId="59" fillId="0" borderId="0" xfId="12" applyFont="1" applyAlignment="1">
      <alignment vertical="top" wrapText="1"/>
    </xf>
    <xf numFmtId="17" fontId="62" fillId="0" borderId="0" xfId="0" applyNumberFormat="1" applyFont="1" applyAlignment="1">
      <alignment vertical="center" wrapText="1"/>
    </xf>
    <xf numFmtId="0" fontId="60" fillId="0" borderId="0" xfId="12" applyFont="1"/>
    <xf numFmtId="0" fontId="30" fillId="3" borderId="1" xfId="0" applyFont="1" applyFill="1" applyBorder="1" applyAlignment="1">
      <alignment horizontal="left"/>
    </xf>
    <xf numFmtId="0" fontId="53" fillId="0" borderId="0" xfId="5" applyFont="1" applyAlignment="1">
      <alignment horizontal="left" vertical="top"/>
    </xf>
    <xf numFmtId="49" fontId="51" fillId="6" borderId="4" xfId="5" applyNumberFormat="1" applyFont="1" applyFill="1" applyBorder="1" applyAlignment="1">
      <alignment horizontal="left"/>
    </xf>
    <xf numFmtId="49" fontId="51" fillId="6" borderId="6" xfId="5" applyNumberFormat="1" applyFont="1" applyFill="1" applyBorder="1" applyAlignment="1">
      <alignment horizontal="left"/>
    </xf>
    <xf numFmtId="49" fontId="51" fillId="6" borderId="5" xfId="5" applyNumberFormat="1" applyFont="1" applyFill="1" applyBorder="1" applyAlignment="1">
      <alignment horizontal="left"/>
    </xf>
    <xf numFmtId="4" fontId="43" fillId="0" borderId="1" xfId="12" applyNumberFormat="1" applyFont="1" applyBorder="1" applyAlignment="1">
      <alignment horizontal="center" vertical="center" wrapText="1"/>
    </xf>
    <xf numFmtId="0" fontId="37" fillId="5" borderId="2" xfId="12" applyFont="1" applyFill="1" applyBorder="1" applyAlignment="1" applyProtection="1">
      <alignment horizontal="center" vertical="top"/>
      <protection locked="0"/>
    </xf>
    <xf numFmtId="0" fontId="37" fillId="5" borderId="3" xfId="12" applyFont="1" applyFill="1" applyBorder="1" applyAlignment="1" applyProtection="1">
      <alignment horizontal="center" vertical="top"/>
      <protection locked="0"/>
    </xf>
    <xf numFmtId="0" fontId="37" fillId="5" borderId="18" xfId="12" applyFont="1" applyFill="1" applyBorder="1" applyAlignment="1" applyProtection="1">
      <alignment horizontal="center" vertical="top"/>
      <protection locked="0"/>
    </xf>
  </cellXfs>
  <cellStyles count="47">
    <cellStyle name="Excel Built-in Normal" xfId="4" xr:uid="{E72337F9-DD67-4070-8D87-2DAFDF3FC999}"/>
    <cellStyle name="Excel Built-in Normal 2" xfId="17" xr:uid="{FAB09FDB-CBEB-4420-9FED-7AAE689BF66E}"/>
    <cellStyle name="Excel Built-in Normal 3" xfId="14" xr:uid="{FC8292DC-0D22-480B-928E-BCB52855564A}"/>
    <cellStyle name="Navadno 10" xfId="6" xr:uid="{53246AC1-2190-4665-805F-8EC9CF696AF6}"/>
    <cellStyle name="Navadno 10 10" xfId="30" xr:uid="{B974C243-EB3D-4CFF-B499-A048D60A2416}"/>
    <cellStyle name="Navadno 10 2" xfId="27" xr:uid="{C4FAFE01-ADE6-43B7-8D5E-5C28A3EF5B05}"/>
    <cellStyle name="Navadno 15" xfId="10" xr:uid="{1619C623-8CE2-43D4-BB91-A050D82ECE9C}"/>
    <cellStyle name="Navadno 16" xfId="3" xr:uid="{71CB6D5C-959A-4DD3-AEB6-714CF987D50A}"/>
    <cellStyle name="Navadno 2" xfId="1" xr:uid="{00000000-0005-0000-0000-000001000000}"/>
    <cellStyle name="Navadno 2 10" xfId="16" xr:uid="{97800ED0-66D4-4CD1-8CB4-29D81F434B10}"/>
    <cellStyle name="Navadno 2 2" xfId="11" xr:uid="{497ACF48-7353-4D25-8396-175699FC1CCA}"/>
    <cellStyle name="Navadno 3" xfId="2" xr:uid="{00000000-0005-0000-0000-000002000000}"/>
    <cellStyle name="Navadno 3 13" xfId="25" xr:uid="{4D8B2761-E469-4056-B002-909DF40F7EC8}"/>
    <cellStyle name="Navadno 3 2" xfId="18" xr:uid="{04568EA6-3F2E-408A-A5B8-48637D9671D6}"/>
    <cellStyle name="Navadno 3 3" xfId="31" xr:uid="{546D3F13-B79C-4213-9C35-9F534728F0EC}"/>
    <cellStyle name="Navadno 3 3 2" xfId="46" xr:uid="{1726772E-0C1B-44E6-978F-6817D10258E7}"/>
    <cellStyle name="Navadno 4" xfId="8" xr:uid="{EE4700D2-65CD-4693-8194-B037BADF419F}"/>
    <cellStyle name="Navadno 5" xfId="7" xr:uid="{4E4CD0D7-3ED0-4CFC-B8B9-5B1A5D9D6C8C}"/>
    <cellStyle name="Navadno 6" xfId="12" xr:uid="{CDD98C26-A912-4191-9AAB-8810B479CBD6}"/>
    <cellStyle name="Navadno 6 2" xfId="15" xr:uid="{F11EA4D3-94E4-48EB-AB24-11513EF18CEE}"/>
    <cellStyle name="Navadno 6 2 2" xfId="21" xr:uid="{D2A8A28E-4B71-4562-A257-EAFD1F7ED876}"/>
    <cellStyle name="Navadno 6 2 2 2" xfId="24" xr:uid="{3EFF8674-3456-4E6A-A584-B28DC7EA1248}"/>
    <cellStyle name="Navadno 6 2 2 2 2" xfId="42" xr:uid="{645955CA-65C6-4567-ABFE-1671F8BB9DFB}"/>
    <cellStyle name="Navadno 6 2 2 2 3" xfId="45" xr:uid="{00A6BB2D-7CEF-467F-B2DC-6DA7A376CC76}"/>
    <cellStyle name="Navadno 6 2 2 3" xfId="39" xr:uid="{36334648-279D-4DA1-9077-DC9BDD093295}"/>
    <cellStyle name="Navadno 6 2 3" xfId="23" xr:uid="{B297D81E-361F-46D1-ADF3-418ADC4D3815}"/>
    <cellStyle name="Navadno 6 2 3 2" xfId="41" xr:uid="{B24BA363-0083-4EC2-A068-4C45756636A2}"/>
    <cellStyle name="Navadno 6 2 4" xfId="36" xr:uid="{E61348EA-9637-4388-A92D-4A0EB5A217A9}"/>
    <cellStyle name="Navadno 6 3" xfId="19" xr:uid="{C97F1C6B-CD02-4F64-BD38-A5F0B946B0D5}"/>
    <cellStyle name="Navadno 6 3 2" xfId="37" xr:uid="{BAEAB764-7BB8-4315-BB98-FE3E78CCB986}"/>
    <cellStyle name="Navadno 6 4" xfId="28" xr:uid="{07C581DC-ACFB-436F-B23D-A4341979E0BF}"/>
    <cellStyle name="Navadno 6 5" xfId="34" xr:uid="{F56D0A0E-2B6D-472D-8228-DED4FD166756}"/>
    <cellStyle name="Navadno 6 6" xfId="44" xr:uid="{EFB7AB63-7AB5-4D33-B94D-0765EDBB6898}"/>
    <cellStyle name="Navadno 7" xfId="13" xr:uid="{8572E3D6-C49D-41D4-93BC-E2C4173E42AD}"/>
    <cellStyle name="Navadno 7 2" xfId="20" xr:uid="{A1B1AB0F-AE8E-46F9-9A43-0EB9674056B8}"/>
    <cellStyle name="Navadno 7 2 2" xfId="38" xr:uid="{B9F7D4E7-C4C5-465D-BEFC-9B43D42B35F0}"/>
    <cellStyle name="Navadno 7 3" xfId="35" xr:uid="{743C5CE0-ADE5-4883-B5B9-26DDAA00E9BC}"/>
    <cellStyle name="Navadno 8" xfId="22" xr:uid="{6AD9FA96-9DA6-4BD4-956C-16644547CE26}"/>
    <cellStyle name="Navadno 8 2" xfId="40" xr:uid="{D6BEB590-266E-45F3-92EA-B19F36744347}"/>
    <cellStyle name="Navadno 9" xfId="5" xr:uid="{73B84E64-001D-4856-A5CC-52DAFD76E901}"/>
    <cellStyle name="Navadno 9 2" xfId="33" xr:uid="{4990CADA-7DEB-4832-8390-D78574AFD0C3}"/>
    <cellStyle name="Navadno 9 2 2" xfId="43" xr:uid="{316956B1-ECF6-44BD-B395-E2C7F28A4051}"/>
    <cellStyle name="Navadno_SKLOP 5 Splošna Med Oprema-KONČNI" xfId="29" xr:uid="{21D38AD4-2701-495E-A14E-AB66160913E8}"/>
    <cellStyle name="Normal" xfId="0" builtinId="0"/>
    <cellStyle name="Slabo 2" xfId="32" xr:uid="{C9A08064-AFA8-4704-AFAD-CBBF3CE8B8D9}"/>
    <cellStyle name="TableStyleLight1" xfId="9" xr:uid="{2C336E33-BAF0-4147-B820-AC6EAB906A39}"/>
    <cellStyle name="Vejica 4 4 2" xfId="26" xr:uid="{50FE5771-1E96-416C-94BA-970D8BCA422A}"/>
  </cellStyles>
  <dxfs count="0"/>
  <tableStyles count="0" defaultTableStyle="TableStyleMedium9" defaultPivotStyle="PivotStyleLight16"/>
  <colors>
    <mruColors>
      <color rgb="FFFFFF00"/>
      <color rgb="FFCCFFFF"/>
      <color rgb="FF99FF33"/>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B33F8-7D9E-40CF-93CF-1EC24CD73428}">
  <sheetPr>
    <pageSetUpPr fitToPage="1"/>
  </sheetPr>
  <dimension ref="A1:M35"/>
  <sheetViews>
    <sheetView view="pageBreakPreview" zoomScaleNormal="100" zoomScaleSheetLayoutView="100" zoomScalePageLayoutView="70" workbookViewId="0">
      <selection activeCell="C23" sqref="C23"/>
    </sheetView>
  </sheetViews>
  <sheetFormatPr defaultRowHeight="15"/>
  <cols>
    <col min="1" max="1" width="5.7109375" style="36" customWidth="1"/>
    <col min="2" max="2" width="13.28515625" customWidth="1"/>
    <col min="3" max="3" width="32.28515625" customWidth="1"/>
    <col min="8" max="8" width="23.42578125" customWidth="1"/>
    <col min="9" max="9" width="16" bestFit="1" customWidth="1"/>
    <col min="10" max="10" width="18.28515625" customWidth="1"/>
    <col min="11" max="12" width="18.28515625" style="13" customWidth="1"/>
    <col min="13" max="13" width="10.7109375" style="12" customWidth="1"/>
    <col min="15" max="15" width="87.5703125" customWidth="1"/>
  </cols>
  <sheetData>
    <row r="1" spans="1:13" ht="16.5">
      <c r="A1" s="34" t="s">
        <v>3</v>
      </c>
      <c r="B1" s="19"/>
      <c r="C1" s="20" t="s">
        <v>4</v>
      </c>
      <c r="D1" s="21"/>
      <c r="E1" s="21"/>
      <c r="F1" s="21"/>
      <c r="G1" s="21"/>
      <c r="H1" s="21"/>
      <c r="I1" s="21"/>
      <c r="J1" s="21"/>
      <c r="K1" s="22"/>
      <c r="L1" s="22"/>
      <c r="M1" s="23"/>
    </row>
    <row r="2" spans="1:13" ht="16.5">
      <c r="A2" s="34"/>
      <c r="B2" s="19"/>
      <c r="C2" s="20" t="s">
        <v>5</v>
      </c>
      <c r="D2" s="21"/>
      <c r="E2" s="21"/>
      <c r="F2" s="21"/>
      <c r="G2" s="21"/>
      <c r="H2" s="21"/>
      <c r="I2" s="21"/>
      <c r="J2" s="21"/>
      <c r="K2" s="22"/>
      <c r="L2" s="22"/>
      <c r="M2" s="23"/>
    </row>
    <row r="3" spans="1:13" ht="16.5">
      <c r="A3" s="35"/>
      <c r="B3" s="19"/>
      <c r="C3" s="24" t="s">
        <v>35</v>
      </c>
      <c r="D3" s="21"/>
      <c r="E3" s="21"/>
      <c r="F3" s="21"/>
      <c r="G3" s="21"/>
      <c r="H3" s="21"/>
      <c r="I3" s="21"/>
      <c r="J3" s="21"/>
      <c r="K3" s="22"/>
      <c r="L3" s="22"/>
      <c r="M3" s="23"/>
    </row>
    <row r="4" spans="1:13" ht="16.5">
      <c r="A4" s="35"/>
      <c r="B4" s="19"/>
      <c r="C4" s="21"/>
      <c r="D4" s="21"/>
      <c r="E4" s="21"/>
      <c r="F4" s="21"/>
      <c r="G4" s="21"/>
      <c r="H4" s="21"/>
      <c r="I4" s="21"/>
      <c r="J4" s="21"/>
      <c r="K4" s="22"/>
      <c r="L4" s="22"/>
      <c r="M4" s="23"/>
    </row>
    <row r="5" spans="1:13" ht="16.5">
      <c r="A5" s="35"/>
      <c r="B5" s="25"/>
      <c r="C5" s="26"/>
      <c r="D5" s="21"/>
      <c r="E5" s="21"/>
      <c r="F5" s="21"/>
      <c r="G5" s="21"/>
      <c r="H5" s="21"/>
      <c r="I5" s="21"/>
      <c r="J5" s="21"/>
      <c r="K5" s="22"/>
      <c r="L5" s="22"/>
      <c r="M5" s="23"/>
    </row>
    <row r="6" spans="1:13" ht="16.5">
      <c r="A6" s="34" t="s">
        <v>6</v>
      </c>
      <c r="B6" s="25"/>
      <c r="C6" s="20" t="s">
        <v>7</v>
      </c>
      <c r="D6" s="21"/>
      <c r="E6" s="21"/>
      <c r="F6" s="21"/>
      <c r="G6" s="21"/>
      <c r="H6" s="21"/>
      <c r="I6" s="21"/>
      <c r="J6" s="21"/>
      <c r="K6" s="22"/>
      <c r="L6" s="22"/>
      <c r="M6" s="23"/>
    </row>
    <row r="7" spans="1:13" ht="16.5">
      <c r="A7" s="35"/>
      <c r="B7" s="25"/>
      <c r="C7" s="24" t="s">
        <v>8</v>
      </c>
      <c r="D7" s="21"/>
      <c r="E7" s="21"/>
      <c r="F7" s="21"/>
      <c r="G7" s="21"/>
      <c r="H7" s="21"/>
      <c r="I7" s="21"/>
      <c r="J7" s="21"/>
      <c r="K7" s="22"/>
      <c r="L7" s="22"/>
      <c r="M7" s="23"/>
    </row>
    <row r="8" spans="1:13" ht="16.5">
      <c r="A8" s="35"/>
      <c r="B8" s="25"/>
      <c r="C8" s="26"/>
      <c r="D8" s="21"/>
      <c r="E8" s="21"/>
      <c r="F8" s="21"/>
      <c r="G8" s="21"/>
      <c r="H8" s="21"/>
      <c r="I8" s="21"/>
      <c r="J8" s="21"/>
      <c r="K8" s="22"/>
      <c r="L8" s="22"/>
      <c r="M8" s="23"/>
    </row>
    <row r="9" spans="1:13" ht="16.5">
      <c r="A9" s="34" t="s">
        <v>9</v>
      </c>
      <c r="B9" s="19"/>
      <c r="C9" s="27" t="s">
        <v>10</v>
      </c>
      <c r="D9" s="21"/>
      <c r="E9" s="21"/>
      <c r="F9" s="21"/>
      <c r="G9" s="21"/>
      <c r="H9" s="21"/>
      <c r="I9" s="21"/>
      <c r="J9" s="21"/>
      <c r="K9" s="22"/>
      <c r="L9" s="22"/>
      <c r="M9" s="23"/>
    </row>
    <row r="10" spans="1:13" ht="16.5">
      <c r="A10" s="34" t="s">
        <v>497</v>
      </c>
      <c r="B10" s="19"/>
      <c r="C10" s="27" t="s">
        <v>498</v>
      </c>
      <c r="D10" s="28" t="s">
        <v>499</v>
      </c>
      <c r="E10" s="21"/>
      <c r="F10" s="21"/>
      <c r="G10" s="21"/>
      <c r="H10" s="21"/>
      <c r="I10" s="21"/>
      <c r="J10" s="21"/>
      <c r="K10" s="22"/>
      <c r="L10" s="22"/>
      <c r="M10" s="23"/>
    </row>
    <row r="11" spans="1:13" ht="18.75" customHeight="1">
      <c r="A11" s="34"/>
      <c r="B11" s="19"/>
      <c r="C11" s="25"/>
      <c r="D11" s="21"/>
      <c r="E11" s="21"/>
      <c r="F11" s="21"/>
      <c r="G11" s="21"/>
      <c r="H11" s="21"/>
      <c r="I11" s="21"/>
      <c r="J11" s="21"/>
      <c r="K11" s="22"/>
      <c r="L11" s="22"/>
      <c r="M11" s="23"/>
    </row>
    <row r="12" spans="1:13" ht="18" customHeight="1">
      <c r="A12" s="34" t="s">
        <v>11</v>
      </c>
      <c r="B12" s="19"/>
      <c r="C12" s="29" t="s">
        <v>12</v>
      </c>
      <c r="D12" s="21"/>
      <c r="E12" s="21"/>
      <c r="F12" s="21"/>
      <c r="G12" s="21"/>
      <c r="H12" s="21"/>
      <c r="I12" s="21"/>
      <c r="J12" s="21"/>
      <c r="K12" s="22"/>
      <c r="L12" s="22"/>
      <c r="M12" s="23"/>
    </row>
    <row r="13" spans="1:13" ht="16.5">
      <c r="A13" s="35"/>
      <c r="B13" s="19"/>
      <c r="C13" s="30" t="s">
        <v>13</v>
      </c>
      <c r="D13" s="21"/>
      <c r="E13" s="21"/>
      <c r="F13" s="21"/>
      <c r="G13" s="21"/>
      <c r="H13" s="21"/>
      <c r="I13" s="21"/>
      <c r="J13" s="21"/>
      <c r="K13" s="22"/>
      <c r="L13" s="22"/>
      <c r="M13" s="23"/>
    </row>
    <row r="14" spans="1:13" ht="16.5">
      <c r="A14" s="35"/>
      <c r="B14" s="19"/>
      <c r="C14" s="30"/>
      <c r="D14" s="21"/>
      <c r="E14" s="21"/>
      <c r="F14" s="21"/>
      <c r="G14" s="21"/>
      <c r="H14" s="21"/>
      <c r="I14" s="21"/>
      <c r="J14" s="21"/>
      <c r="K14" s="22"/>
      <c r="L14" s="22"/>
      <c r="M14" s="23"/>
    </row>
    <row r="15" spans="1:13" ht="19.5" customHeight="1">
      <c r="A15" s="34" t="s">
        <v>500</v>
      </c>
      <c r="B15" s="19"/>
      <c r="C15" s="234" t="s">
        <v>553</v>
      </c>
      <c r="D15" s="21"/>
      <c r="E15" s="21"/>
      <c r="F15" s="21"/>
      <c r="G15" s="21"/>
      <c r="H15" s="21"/>
      <c r="I15" s="21"/>
      <c r="J15" s="21"/>
      <c r="K15" s="22"/>
      <c r="L15" s="22"/>
      <c r="M15" s="23"/>
    </row>
    <row r="16" spans="1:13" ht="16.5">
      <c r="A16" s="35"/>
      <c r="B16" s="19"/>
      <c r="C16" s="29"/>
      <c r="D16" s="21"/>
      <c r="E16" s="21"/>
      <c r="F16" s="21"/>
      <c r="G16" s="21"/>
      <c r="H16" s="21"/>
      <c r="I16" s="21"/>
      <c r="J16" s="21"/>
      <c r="K16" s="22"/>
      <c r="L16" s="22"/>
      <c r="M16" s="23"/>
    </row>
    <row r="17" spans="1:13" ht="16.5">
      <c r="A17" s="35" t="s">
        <v>14</v>
      </c>
      <c r="B17" s="19"/>
      <c r="C17" s="25" t="s">
        <v>15</v>
      </c>
      <c r="D17" s="21"/>
      <c r="E17" s="21"/>
      <c r="F17" s="21"/>
      <c r="G17" s="21"/>
      <c r="H17" s="21"/>
      <c r="I17" s="21"/>
      <c r="J17" s="21"/>
      <c r="K17" s="22"/>
      <c r="L17" s="22"/>
      <c r="M17" s="23"/>
    </row>
    <row r="18" spans="1:13" ht="16.5">
      <c r="A18" s="35" t="s">
        <v>376</v>
      </c>
      <c r="B18" s="19"/>
      <c r="C18" s="25" t="s">
        <v>16</v>
      </c>
      <c r="D18" s="21"/>
      <c r="E18" s="21"/>
      <c r="F18" s="21"/>
      <c r="G18" s="21"/>
      <c r="H18" s="21"/>
      <c r="I18" s="21"/>
      <c r="J18" s="21"/>
      <c r="K18" s="22"/>
      <c r="L18" s="22"/>
      <c r="M18" s="23"/>
    </row>
    <row r="19" spans="1:13" ht="16.5">
      <c r="A19" s="35" t="s">
        <v>17</v>
      </c>
      <c r="B19" s="19"/>
      <c r="C19" s="26" t="s">
        <v>18</v>
      </c>
      <c r="D19" s="21"/>
      <c r="E19" s="21"/>
      <c r="F19" s="21"/>
      <c r="G19" s="21"/>
      <c r="H19" s="21"/>
      <c r="I19" s="21"/>
      <c r="J19" s="21"/>
      <c r="K19" s="22"/>
      <c r="L19" s="22"/>
      <c r="M19" s="23"/>
    </row>
    <row r="20" spans="1:13" ht="16.5">
      <c r="A20" s="35"/>
      <c r="B20" s="19"/>
      <c r="C20" s="26" t="s">
        <v>19</v>
      </c>
      <c r="D20" s="21"/>
      <c r="E20" s="21"/>
      <c r="F20" s="21"/>
      <c r="G20" s="21"/>
      <c r="H20" s="21"/>
      <c r="I20" s="21"/>
      <c r="J20" s="21"/>
      <c r="K20" s="31"/>
      <c r="L20" s="22"/>
      <c r="M20" s="23"/>
    </row>
    <row r="21" spans="1:13" ht="16.5">
      <c r="A21" s="35"/>
      <c r="B21" s="19"/>
      <c r="C21" s="26" t="s">
        <v>20</v>
      </c>
      <c r="D21" s="21"/>
      <c r="E21" s="21"/>
      <c r="F21" s="21"/>
      <c r="G21" s="21"/>
      <c r="H21" s="21"/>
      <c r="I21" s="21"/>
      <c r="J21" s="21"/>
      <c r="K21" s="22"/>
      <c r="L21" s="22"/>
      <c r="M21" s="23"/>
    </row>
    <row r="22" spans="1:13" ht="16.5">
      <c r="A22" s="35"/>
      <c r="B22" s="19"/>
      <c r="C22" s="26" t="s">
        <v>21</v>
      </c>
      <c r="D22" s="21"/>
      <c r="E22" s="21"/>
      <c r="F22" s="21"/>
      <c r="G22" s="21"/>
      <c r="H22" s="21"/>
      <c r="I22" s="21"/>
      <c r="J22" s="21"/>
      <c r="K22" s="22"/>
      <c r="L22" s="22"/>
      <c r="M22" s="23"/>
    </row>
    <row r="23" spans="1:13" ht="16.5">
      <c r="A23" s="35"/>
      <c r="B23" s="19"/>
      <c r="C23" s="26" t="s">
        <v>22</v>
      </c>
      <c r="D23" s="21"/>
      <c r="E23" s="21"/>
      <c r="F23" s="21"/>
      <c r="G23" s="21"/>
      <c r="H23" s="21"/>
      <c r="I23" s="21"/>
      <c r="J23" s="21"/>
      <c r="K23" s="22"/>
      <c r="L23" s="22"/>
      <c r="M23" s="23"/>
    </row>
    <row r="24" spans="1:13" ht="16.5">
      <c r="A24" s="35"/>
      <c r="B24" s="19"/>
      <c r="C24" s="26"/>
      <c r="D24" s="21"/>
      <c r="E24" s="21"/>
      <c r="F24" s="21"/>
      <c r="G24" s="21"/>
      <c r="H24" s="21"/>
      <c r="I24" s="21"/>
      <c r="J24" s="21"/>
      <c r="K24" s="22"/>
      <c r="L24" s="22"/>
      <c r="M24" s="23"/>
    </row>
    <row r="25" spans="1:13" ht="18">
      <c r="A25" s="46"/>
      <c r="B25" s="47"/>
      <c r="C25" s="237" t="s">
        <v>504</v>
      </c>
      <c r="D25" s="237"/>
      <c r="E25" s="237"/>
      <c r="F25" s="237"/>
      <c r="G25" s="237"/>
      <c r="H25" s="237"/>
      <c r="I25" s="237"/>
      <c r="J25" s="21"/>
      <c r="K25" s="22"/>
      <c r="L25" s="22"/>
      <c r="M25" s="23"/>
    </row>
    <row r="26" spans="1:13" ht="41.25">
      <c r="A26" s="21"/>
      <c r="B26" s="21"/>
      <c r="C26" s="21"/>
      <c r="D26" s="21"/>
      <c r="E26" s="21"/>
      <c r="F26" s="21"/>
      <c r="G26" s="21"/>
      <c r="H26" s="21"/>
      <c r="I26" s="21"/>
      <c r="J26" s="48" t="s">
        <v>373</v>
      </c>
      <c r="K26" s="49" t="s">
        <v>371</v>
      </c>
      <c r="L26" s="48" t="s">
        <v>374</v>
      </c>
      <c r="M26" s="49" t="s">
        <v>369</v>
      </c>
    </row>
    <row r="27" spans="1:13">
      <c r="A27" s="50"/>
      <c r="B27" s="51" t="s">
        <v>505</v>
      </c>
      <c r="C27" s="238" t="s">
        <v>506</v>
      </c>
      <c r="D27" s="239"/>
      <c r="E27" s="239"/>
      <c r="F27" s="239"/>
      <c r="G27" s="239"/>
      <c r="H27" s="240"/>
      <c r="I27" s="52">
        <f>'Sklop 3- 26.1 STACI RTG aparat'!F233</f>
        <v>0</v>
      </c>
      <c r="J27" s="52">
        <f>'Sklop 3- 26.1 STACI RTG aparat'!H233</f>
        <v>0</v>
      </c>
      <c r="K27" s="53" t="s">
        <v>372</v>
      </c>
      <c r="L27" s="53" t="s">
        <v>375</v>
      </c>
      <c r="M27" s="54" t="s">
        <v>370</v>
      </c>
    </row>
    <row r="28" spans="1:13" ht="16.5">
      <c r="A28" s="55"/>
      <c r="B28" s="21"/>
      <c r="C28" s="21"/>
      <c r="D28" s="21"/>
      <c r="E28" s="21"/>
      <c r="F28" s="21"/>
      <c r="G28" s="21"/>
      <c r="H28" s="21"/>
      <c r="I28" s="21"/>
      <c r="J28" s="21"/>
      <c r="K28" s="22"/>
      <c r="L28" s="22"/>
      <c r="M28" s="23"/>
    </row>
    <row r="29" spans="1:13" ht="16.5">
      <c r="A29" s="14"/>
      <c r="B29" s="14"/>
      <c r="C29" s="236" t="s">
        <v>365</v>
      </c>
      <c r="D29" s="236"/>
      <c r="E29" s="236"/>
      <c r="F29" s="236"/>
      <c r="G29" s="236"/>
      <c r="H29" s="236"/>
      <c r="I29" s="33">
        <f>SUM(I27:I27)</f>
        <v>0</v>
      </c>
      <c r="J29" s="32">
        <f>SUM(J27:J27)</f>
        <v>0</v>
      </c>
      <c r="K29" s="56"/>
      <c r="L29" s="56"/>
      <c r="M29" s="57"/>
    </row>
    <row r="30" spans="1:13" ht="16.5">
      <c r="A30" s="14"/>
      <c r="B30" s="14"/>
      <c r="C30" s="236" t="s">
        <v>363</v>
      </c>
      <c r="D30" s="236"/>
      <c r="E30" s="236"/>
      <c r="F30" s="236"/>
      <c r="G30" s="236"/>
      <c r="H30" s="236"/>
      <c r="I30" s="33">
        <f>I29*0.22</f>
        <v>0</v>
      </c>
      <c r="J30" s="32">
        <f>J29*0.22</f>
        <v>0</v>
      </c>
      <c r="K30" s="56"/>
      <c r="L30" s="56"/>
      <c r="M30" s="57"/>
    </row>
    <row r="31" spans="1:13" ht="16.5">
      <c r="A31" s="14"/>
      <c r="B31" s="14"/>
      <c r="C31" s="236" t="s">
        <v>364</v>
      </c>
      <c r="D31" s="236"/>
      <c r="E31" s="236"/>
      <c r="F31" s="236"/>
      <c r="G31" s="236"/>
      <c r="H31" s="236"/>
      <c r="I31" s="32">
        <f>I29+I30</f>
        <v>0</v>
      </c>
      <c r="J31" s="32">
        <f>J29+J30</f>
        <v>0</v>
      </c>
      <c r="K31" s="56"/>
      <c r="L31" s="56"/>
      <c r="M31" s="57"/>
    </row>
    <row r="32" spans="1:13" ht="16.5">
      <c r="A32" s="21"/>
      <c r="B32" s="21"/>
      <c r="C32" s="21"/>
      <c r="D32" s="21"/>
      <c r="E32" s="21"/>
      <c r="F32" s="21"/>
      <c r="G32" s="21"/>
      <c r="H32" s="21"/>
      <c r="I32" s="21"/>
      <c r="J32" s="21"/>
      <c r="K32" s="22"/>
      <c r="L32" s="22"/>
      <c r="M32" s="23"/>
    </row>
    <row r="33" spans="1:13" ht="16.5">
      <c r="A33" s="21"/>
      <c r="B33" s="21"/>
      <c r="C33" s="37" t="s">
        <v>507</v>
      </c>
      <c r="D33" s="37"/>
      <c r="E33" s="37"/>
      <c r="F33" s="38"/>
      <c r="G33" s="39"/>
      <c r="H33" s="40"/>
      <c r="I33" s="41">
        <f>I27+J27</f>
        <v>0</v>
      </c>
      <c r="J33" s="21"/>
      <c r="K33" s="22"/>
      <c r="L33" s="22"/>
      <c r="M33" s="23"/>
    </row>
    <row r="34" spans="1:13" ht="16.5">
      <c r="A34" s="21"/>
      <c r="B34" s="21"/>
      <c r="C34" s="236" t="s">
        <v>363</v>
      </c>
      <c r="D34" s="236"/>
      <c r="E34" s="236"/>
      <c r="F34" s="236"/>
      <c r="G34" s="236"/>
      <c r="H34" s="236"/>
      <c r="I34" s="58">
        <f>I33*0.22</f>
        <v>0</v>
      </c>
      <c r="J34" s="21"/>
      <c r="K34" s="22"/>
      <c r="L34" s="22"/>
      <c r="M34" s="23"/>
    </row>
    <row r="35" spans="1:13" ht="16.5">
      <c r="A35" s="21"/>
      <c r="B35" s="21"/>
      <c r="C35" s="42" t="s">
        <v>508</v>
      </c>
      <c r="D35" s="42"/>
      <c r="E35" s="42"/>
      <c r="F35" s="43"/>
      <c r="G35" s="44"/>
      <c r="H35" s="45"/>
      <c r="I35" s="41">
        <f>SUM(I33:I34)</f>
        <v>0</v>
      </c>
      <c r="J35" s="21"/>
      <c r="K35" s="22"/>
      <c r="L35" s="22"/>
      <c r="M35" s="23"/>
    </row>
  </sheetData>
  <sheetProtection algorithmName="SHA-512" hashValue="kxKPLflYpmGDEZfJ2yzZ7uXXFFAtaWXtjJiiJLXi1hzAMqHtVY8aWwlcbddJb0JB4a170dZoMqZIQl9p3jGMxQ==" saltValue="q3dZymccxs8FiMTnIKCs6g==" spinCount="100000" sheet="1" objects="1" scenarios="1"/>
  <mergeCells count="6">
    <mergeCell ref="C34:H34"/>
    <mergeCell ref="C25:I25"/>
    <mergeCell ref="C27:H27"/>
    <mergeCell ref="C29:H29"/>
    <mergeCell ref="C30:H30"/>
    <mergeCell ref="C31:H31"/>
  </mergeCells>
  <pageMargins left="0.70866141732283472" right="0.70866141732283472" top="0.74803149606299213" bottom="0.74803149606299213" header="0.31496062992125984" footer="0.31496062992125984"/>
  <pageSetup paperSize="8" scale="99" orientation="landscape" r:id="rId1"/>
  <headerFooter>
    <oddFooter>&amp;L&amp;8UKC Ljubljana
nova KIBVS&amp;R&amp;8marec 2025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B497C-D267-4F33-A145-7362E34F1740}">
  <dimension ref="A1:B162"/>
  <sheetViews>
    <sheetView view="pageBreakPreview" zoomScale="85" zoomScaleNormal="85" zoomScaleSheetLayoutView="85" workbookViewId="0">
      <selection activeCell="B29" sqref="B29"/>
    </sheetView>
  </sheetViews>
  <sheetFormatPr defaultRowHeight="15"/>
  <cols>
    <col min="2" max="2" width="109.42578125" customWidth="1"/>
  </cols>
  <sheetData>
    <row r="1" spans="1:2">
      <c r="A1" s="3"/>
      <c r="B1" s="6" t="s">
        <v>34</v>
      </c>
    </row>
    <row r="2" spans="1:2" ht="26.25">
      <c r="A2" s="3" t="s">
        <v>24</v>
      </c>
      <c r="B2" s="4" t="s">
        <v>25</v>
      </c>
    </row>
    <row r="3" spans="1:2" ht="39">
      <c r="A3" s="3" t="s">
        <v>24</v>
      </c>
      <c r="B3" s="4" t="s">
        <v>509</v>
      </c>
    </row>
    <row r="4" spans="1:2" ht="26.25">
      <c r="A4" s="3" t="s">
        <v>24</v>
      </c>
      <c r="B4" s="4" t="s">
        <v>26</v>
      </c>
    </row>
    <row r="5" spans="1:2" ht="51.75">
      <c r="A5" s="3" t="s">
        <v>24</v>
      </c>
      <c r="B5" s="4" t="s">
        <v>510</v>
      </c>
    </row>
    <row r="6" spans="1:2" ht="26.25">
      <c r="A6" s="3" t="s">
        <v>24</v>
      </c>
      <c r="B6" s="4" t="s">
        <v>27</v>
      </c>
    </row>
    <row r="7" spans="1:2" ht="26.25">
      <c r="A7" s="3" t="s">
        <v>24</v>
      </c>
      <c r="B7" s="4" t="s">
        <v>511</v>
      </c>
    </row>
    <row r="8" spans="1:2" ht="39">
      <c r="A8" s="3" t="s">
        <v>24</v>
      </c>
      <c r="B8" s="4" t="s">
        <v>512</v>
      </c>
    </row>
    <row r="9" spans="1:2" ht="26.25">
      <c r="A9" s="3" t="s">
        <v>24</v>
      </c>
      <c r="B9" s="4" t="s">
        <v>28</v>
      </c>
    </row>
    <row r="10" spans="1:2" ht="39">
      <c r="A10" s="3" t="s">
        <v>24</v>
      </c>
      <c r="B10" s="4" t="s">
        <v>513</v>
      </c>
    </row>
    <row r="11" spans="1:2" ht="39">
      <c r="A11" s="3" t="s">
        <v>24</v>
      </c>
      <c r="B11" s="4" t="s">
        <v>514</v>
      </c>
    </row>
    <row r="12" spans="1:2">
      <c r="A12" s="3" t="s">
        <v>24</v>
      </c>
      <c r="B12" s="4" t="s">
        <v>29</v>
      </c>
    </row>
    <row r="13" spans="1:2" ht="26.25">
      <c r="A13" s="3" t="s">
        <v>24</v>
      </c>
      <c r="B13" s="4" t="s">
        <v>515</v>
      </c>
    </row>
    <row r="14" spans="1:2">
      <c r="A14" s="3" t="s">
        <v>24</v>
      </c>
      <c r="B14" s="4" t="s">
        <v>516</v>
      </c>
    </row>
    <row r="15" spans="1:2" ht="26.25">
      <c r="A15" s="3" t="s">
        <v>24</v>
      </c>
      <c r="B15" s="4" t="s">
        <v>517</v>
      </c>
    </row>
    <row r="16" spans="1:2" ht="51.75">
      <c r="A16" s="3" t="s">
        <v>24</v>
      </c>
      <c r="B16" s="4" t="s">
        <v>518</v>
      </c>
    </row>
    <row r="17" spans="1:2">
      <c r="A17" s="3" t="s">
        <v>24</v>
      </c>
      <c r="B17" s="4" t="s">
        <v>30</v>
      </c>
    </row>
    <row r="18" spans="1:2">
      <c r="A18" s="3" t="s">
        <v>24</v>
      </c>
      <c r="B18" s="4" t="s">
        <v>31</v>
      </c>
    </row>
    <row r="19" spans="1:2" ht="26.25">
      <c r="A19" s="3" t="s">
        <v>24</v>
      </c>
      <c r="B19" s="4" t="s">
        <v>519</v>
      </c>
    </row>
    <row r="20" spans="1:2">
      <c r="A20" s="3" t="s">
        <v>24</v>
      </c>
      <c r="B20" s="4" t="s">
        <v>32</v>
      </c>
    </row>
    <row r="21" spans="1:2">
      <c r="A21" s="3" t="s">
        <v>24</v>
      </c>
      <c r="B21" s="4" t="s">
        <v>520</v>
      </c>
    </row>
    <row r="22" spans="1:2">
      <c r="A22" s="3" t="s">
        <v>24</v>
      </c>
      <c r="B22" s="4" t="s">
        <v>521</v>
      </c>
    </row>
    <row r="23" spans="1:2" ht="26.25">
      <c r="A23" s="3" t="s">
        <v>24</v>
      </c>
      <c r="B23" s="4" t="s">
        <v>522</v>
      </c>
    </row>
    <row r="24" spans="1:2" ht="26.25">
      <c r="A24" s="3" t="s">
        <v>24</v>
      </c>
      <c r="B24" s="4" t="s">
        <v>33</v>
      </c>
    </row>
    <row r="25" spans="1:2" ht="26.25">
      <c r="A25" s="3" t="s">
        <v>24</v>
      </c>
      <c r="B25" s="4" t="s">
        <v>523</v>
      </c>
    </row>
    <row r="26" spans="1:2">
      <c r="A26" s="3" t="s">
        <v>24</v>
      </c>
      <c r="B26" s="4" t="s">
        <v>524</v>
      </c>
    </row>
    <row r="27" spans="1:2" ht="26.25">
      <c r="A27" s="3" t="s">
        <v>24</v>
      </c>
      <c r="B27" s="4" t="s">
        <v>525</v>
      </c>
    </row>
    <row r="28" spans="1:2" ht="18.75" customHeight="1">
      <c r="A28" s="3" t="s">
        <v>24</v>
      </c>
      <c r="B28" s="59" t="s">
        <v>526</v>
      </c>
    </row>
    <row r="29" spans="1:2" ht="39">
      <c r="A29" s="3" t="s">
        <v>24</v>
      </c>
      <c r="B29" s="60" t="s">
        <v>527</v>
      </c>
    </row>
    <row r="30" spans="1:2" ht="89.25">
      <c r="A30" s="3" t="s">
        <v>24</v>
      </c>
      <c r="B30" s="5" t="s">
        <v>528</v>
      </c>
    </row>
    <row r="31" spans="1:2">
      <c r="A31" s="3" t="s">
        <v>24</v>
      </c>
      <c r="B31" s="7" t="s">
        <v>38</v>
      </c>
    </row>
    <row r="32" spans="1:2" ht="25.5">
      <c r="A32" s="3" t="s">
        <v>24</v>
      </c>
      <c r="B32" s="5" t="s">
        <v>529</v>
      </c>
    </row>
    <row r="33" spans="1:2" ht="38.25">
      <c r="A33" s="3" t="s">
        <v>24</v>
      </c>
      <c r="B33" s="5" t="s">
        <v>530</v>
      </c>
    </row>
    <row r="34" spans="1:2" ht="25.5">
      <c r="A34" s="3" t="s">
        <v>24</v>
      </c>
      <c r="B34" s="5" t="s">
        <v>531</v>
      </c>
    </row>
    <row r="35" spans="1:2" ht="64.5">
      <c r="A35" s="3" t="s">
        <v>24</v>
      </c>
      <c r="B35" s="4" t="s">
        <v>532</v>
      </c>
    </row>
    <row r="36" spans="1:2">
      <c r="A36" s="3" t="s">
        <v>24</v>
      </c>
      <c r="B36" s="5" t="s">
        <v>533</v>
      </c>
    </row>
    <row r="37" spans="1:2" ht="25.5">
      <c r="A37" s="3" t="s">
        <v>24</v>
      </c>
      <c r="B37" s="5" t="s">
        <v>534</v>
      </c>
    </row>
    <row r="38" spans="1:2" ht="51">
      <c r="A38" s="3" t="s">
        <v>24</v>
      </c>
      <c r="B38" s="61" t="s">
        <v>535</v>
      </c>
    </row>
    <row r="39" spans="1:2">
      <c r="A39" s="3" t="s">
        <v>24</v>
      </c>
      <c r="B39" s="7" t="s">
        <v>382</v>
      </c>
    </row>
    <row r="40" spans="1:2">
      <c r="A40" s="1"/>
      <c r="B40" s="7" t="s">
        <v>383</v>
      </c>
    </row>
    <row r="41" spans="1:2">
      <c r="A41" s="1"/>
      <c r="B41" s="7" t="s">
        <v>384</v>
      </c>
    </row>
    <row r="42" spans="1:2">
      <c r="A42" s="1"/>
      <c r="B42" s="7" t="s">
        <v>385</v>
      </c>
    </row>
    <row r="43" spans="1:2">
      <c r="A43" s="1"/>
      <c r="B43" s="7" t="s">
        <v>386</v>
      </c>
    </row>
    <row r="44" spans="1:2">
      <c r="A44" s="1"/>
      <c r="B44" s="7" t="s">
        <v>387</v>
      </c>
    </row>
    <row r="45" spans="1:2">
      <c r="A45" s="1"/>
      <c r="B45" s="7" t="s">
        <v>388</v>
      </c>
    </row>
    <row r="46" spans="1:2">
      <c r="A46" s="1"/>
      <c r="B46" s="7" t="s">
        <v>389</v>
      </c>
    </row>
    <row r="47" spans="1:2" ht="25.5">
      <c r="A47" s="10" t="s">
        <v>24</v>
      </c>
      <c r="B47" s="5" t="s">
        <v>496</v>
      </c>
    </row>
    <row r="48" spans="1:2">
      <c r="A48" s="1"/>
      <c r="B48" s="1"/>
    </row>
    <row r="49" spans="1:2">
      <c r="A49" s="78" t="s">
        <v>390</v>
      </c>
      <c r="B49" s="62" t="s">
        <v>391</v>
      </c>
    </row>
    <row r="50" spans="1:2">
      <c r="A50" s="79" t="s">
        <v>62</v>
      </c>
      <c r="B50" s="63" t="s">
        <v>392</v>
      </c>
    </row>
    <row r="51" spans="1:2" ht="15.75" customHeight="1">
      <c r="A51" s="80"/>
      <c r="B51" s="63" t="s">
        <v>393</v>
      </c>
    </row>
    <row r="52" spans="1:2">
      <c r="A52" s="80"/>
      <c r="B52" s="63" t="s">
        <v>394</v>
      </c>
    </row>
    <row r="53" spans="1:2">
      <c r="A53" s="81" t="s">
        <v>63</v>
      </c>
      <c r="B53" s="2" t="s">
        <v>39</v>
      </c>
    </row>
    <row r="54" spans="1:2">
      <c r="A54" s="81" t="s">
        <v>64</v>
      </c>
      <c r="B54" s="64" t="s">
        <v>395</v>
      </c>
    </row>
    <row r="55" spans="1:2">
      <c r="A55" s="80"/>
      <c r="B55" s="64" t="s">
        <v>396</v>
      </c>
    </row>
    <row r="56" spans="1:2" ht="26.25">
      <c r="A56" s="80"/>
      <c r="B56" s="63" t="s">
        <v>397</v>
      </c>
    </row>
    <row r="57" spans="1:2">
      <c r="A57" s="80"/>
      <c r="B57" s="65" t="s">
        <v>536</v>
      </c>
    </row>
    <row r="58" spans="1:2">
      <c r="A58" s="81" t="s">
        <v>65</v>
      </c>
      <c r="B58" s="16"/>
    </row>
    <row r="59" spans="1:2">
      <c r="A59" s="80"/>
      <c r="B59" s="17"/>
    </row>
    <row r="60" spans="1:2">
      <c r="A60" s="82" t="s">
        <v>66</v>
      </c>
      <c r="B60" s="66" t="s">
        <v>398</v>
      </c>
    </row>
    <row r="61" spans="1:2">
      <c r="A61" s="83"/>
      <c r="B61" s="67" t="s">
        <v>399</v>
      </c>
    </row>
    <row r="62" spans="1:2">
      <c r="A62" s="82" t="s">
        <v>67</v>
      </c>
      <c r="B62" s="67" t="s">
        <v>400</v>
      </c>
    </row>
    <row r="63" spans="1:2">
      <c r="A63" s="83"/>
      <c r="B63" s="67" t="s">
        <v>401</v>
      </c>
    </row>
    <row r="64" spans="1:2">
      <c r="A64" s="83"/>
      <c r="B64" s="66" t="s">
        <v>402</v>
      </c>
    </row>
    <row r="65" spans="1:2">
      <c r="A65" s="82" t="s">
        <v>68</v>
      </c>
      <c r="B65" s="66" t="s">
        <v>403</v>
      </c>
    </row>
    <row r="66" spans="1:2">
      <c r="A66" s="82" t="s">
        <v>69</v>
      </c>
      <c r="B66" s="66" t="s">
        <v>404</v>
      </c>
    </row>
    <row r="67" spans="1:2">
      <c r="A67" s="82" t="s">
        <v>70</v>
      </c>
      <c r="B67" s="66" t="s">
        <v>405</v>
      </c>
    </row>
    <row r="68" spans="1:2">
      <c r="A68" s="83"/>
      <c r="B68" s="66" t="s">
        <v>406</v>
      </c>
    </row>
    <row r="69" spans="1:2">
      <c r="A69" s="82" t="s">
        <v>71</v>
      </c>
      <c r="B69" s="66" t="s">
        <v>407</v>
      </c>
    </row>
    <row r="70" spans="1:2">
      <c r="A70" s="83"/>
      <c r="B70" s="67" t="s">
        <v>408</v>
      </c>
    </row>
    <row r="71" spans="1:2">
      <c r="A71" s="82" t="s">
        <v>123</v>
      </c>
      <c r="B71" s="66" t="s">
        <v>409</v>
      </c>
    </row>
    <row r="72" spans="1:2">
      <c r="A72" s="68"/>
      <c r="B72" s="66" t="s">
        <v>410</v>
      </c>
    </row>
    <row r="73" spans="1:2">
      <c r="A73" s="79" t="s">
        <v>73</v>
      </c>
      <c r="B73" s="68" t="s">
        <v>411</v>
      </c>
    </row>
    <row r="74" spans="1:2">
      <c r="A74" s="79" t="s">
        <v>74</v>
      </c>
      <c r="B74" s="66" t="s">
        <v>412</v>
      </c>
    </row>
    <row r="75" spans="1:2">
      <c r="A75" s="84"/>
      <c r="B75" s="66" t="s">
        <v>413</v>
      </c>
    </row>
    <row r="76" spans="1:2">
      <c r="A76" s="84"/>
      <c r="B76" s="67" t="s">
        <v>414</v>
      </c>
    </row>
    <row r="77" spans="1:2">
      <c r="A77" s="84"/>
      <c r="B77" s="69" t="s">
        <v>415</v>
      </c>
    </row>
    <row r="78" spans="1:2">
      <c r="A78" s="84"/>
      <c r="B78" s="70" t="s">
        <v>416</v>
      </c>
    </row>
    <row r="79" spans="1:2">
      <c r="A79" s="84"/>
      <c r="B79" s="71" t="s">
        <v>417</v>
      </c>
    </row>
    <row r="80" spans="1:2">
      <c r="A80" s="84"/>
      <c r="B80" s="72" t="s">
        <v>418</v>
      </c>
    </row>
    <row r="81" spans="1:2">
      <c r="A81" s="84"/>
      <c r="B81" s="72" t="s">
        <v>419</v>
      </c>
    </row>
    <row r="82" spans="1:2">
      <c r="A82" s="79" t="s">
        <v>75</v>
      </c>
      <c r="B82" s="66" t="s">
        <v>420</v>
      </c>
    </row>
    <row r="83" spans="1:2">
      <c r="A83" s="85"/>
      <c r="B83" s="66" t="s">
        <v>421</v>
      </c>
    </row>
    <row r="84" spans="1:2">
      <c r="A84" s="85"/>
      <c r="B84" s="66" t="s">
        <v>422</v>
      </c>
    </row>
    <row r="85" spans="1:2">
      <c r="A85" s="85"/>
      <c r="B85" s="66" t="s">
        <v>423</v>
      </c>
    </row>
    <row r="86" spans="1:2">
      <c r="A86" s="79" t="s">
        <v>76</v>
      </c>
      <c r="B86" s="66" t="s">
        <v>424</v>
      </c>
    </row>
    <row r="87" spans="1:2">
      <c r="A87" s="85"/>
      <c r="B87" s="66" t="s">
        <v>425</v>
      </c>
    </row>
    <row r="88" spans="1:2">
      <c r="A88" s="79" t="s">
        <v>77</v>
      </c>
      <c r="B88" s="66" t="s">
        <v>426</v>
      </c>
    </row>
    <row r="89" spans="1:2">
      <c r="A89" s="79" t="s">
        <v>85</v>
      </c>
      <c r="B89" s="66" t="s">
        <v>427</v>
      </c>
    </row>
    <row r="90" spans="1:2">
      <c r="A90" s="84"/>
      <c r="B90" s="71" t="s">
        <v>428</v>
      </c>
    </row>
    <row r="91" spans="1:2">
      <c r="A91" s="79" t="s">
        <v>86</v>
      </c>
      <c r="B91" s="66" t="s">
        <v>429</v>
      </c>
    </row>
    <row r="92" spans="1:2">
      <c r="A92" s="79" t="s">
        <v>87</v>
      </c>
      <c r="B92" s="71" t="s">
        <v>430</v>
      </c>
    </row>
    <row r="93" spans="1:2">
      <c r="A93" s="84"/>
      <c r="B93" s="71" t="s">
        <v>431</v>
      </c>
    </row>
    <row r="94" spans="1:2">
      <c r="A94" s="84"/>
      <c r="B94" s="71" t="s">
        <v>432</v>
      </c>
    </row>
    <row r="95" spans="1:2">
      <c r="A95" s="79" t="s">
        <v>88</v>
      </c>
      <c r="B95" s="66" t="s">
        <v>433</v>
      </c>
    </row>
    <row r="96" spans="1:2">
      <c r="A96" s="79"/>
      <c r="B96" s="66" t="s">
        <v>434</v>
      </c>
    </row>
    <row r="97" spans="1:2">
      <c r="A97" s="79" t="s">
        <v>89</v>
      </c>
      <c r="B97" s="66" t="s">
        <v>537</v>
      </c>
    </row>
    <row r="98" spans="1:2">
      <c r="A98" s="79" t="s">
        <v>90</v>
      </c>
      <c r="B98" s="66" t="s">
        <v>435</v>
      </c>
    </row>
    <row r="99" spans="1:2">
      <c r="A99" s="85"/>
      <c r="B99" s="66" t="s">
        <v>436</v>
      </c>
    </row>
    <row r="100" spans="1:2">
      <c r="A100" s="85"/>
      <c r="B100" s="66" t="s">
        <v>437</v>
      </c>
    </row>
    <row r="101" spans="1:2">
      <c r="A101" s="86" t="s">
        <v>438</v>
      </c>
      <c r="B101" s="73" t="s">
        <v>439</v>
      </c>
    </row>
    <row r="102" spans="1:2">
      <c r="A102" s="79" t="s">
        <v>49</v>
      </c>
      <c r="B102" s="66" t="s">
        <v>440</v>
      </c>
    </row>
    <row r="103" spans="1:2">
      <c r="A103" s="84" t="s">
        <v>50</v>
      </c>
      <c r="B103" s="66" t="s">
        <v>441</v>
      </c>
    </row>
    <row r="104" spans="1:2">
      <c r="A104" s="80" t="s">
        <v>51</v>
      </c>
      <c r="B104" s="66" t="s">
        <v>442</v>
      </c>
    </row>
    <row r="105" spans="1:2">
      <c r="A105" s="80" t="s">
        <v>52</v>
      </c>
      <c r="B105" s="66" t="s">
        <v>443</v>
      </c>
    </row>
    <row r="106" spans="1:2">
      <c r="A106" s="80" t="s">
        <v>58</v>
      </c>
      <c r="B106" s="66" t="s">
        <v>444</v>
      </c>
    </row>
    <row r="107" spans="1:2">
      <c r="A107" s="80" t="s">
        <v>59</v>
      </c>
      <c r="B107" s="66" t="s">
        <v>445</v>
      </c>
    </row>
    <row r="108" spans="1:2">
      <c r="A108" s="87"/>
      <c r="B108" s="71" t="s">
        <v>446</v>
      </c>
    </row>
    <row r="109" spans="1:2">
      <c r="A109" s="87"/>
      <c r="B109" s="71" t="s">
        <v>447</v>
      </c>
    </row>
    <row r="110" spans="1:2">
      <c r="A110" s="87"/>
      <c r="B110" s="71" t="s">
        <v>448</v>
      </c>
    </row>
    <row r="111" spans="1:2">
      <c r="A111" s="87"/>
      <c r="B111" s="71" t="s">
        <v>449</v>
      </c>
    </row>
    <row r="112" spans="1:2">
      <c r="A112" s="87"/>
      <c r="B112" s="71" t="s">
        <v>450</v>
      </c>
    </row>
    <row r="113" spans="1:2">
      <c r="A113" s="87"/>
      <c r="B113" s="71" t="s">
        <v>451</v>
      </c>
    </row>
    <row r="114" spans="1:2">
      <c r="A114" s="87"/>
      <c r="B114" s="71" t="s">
        <v>452</v>
      </c>
    </row>
    <row r="115" spans="1:2">
      <c r="A115" s="87"/>
      <c r="B115" s="71" t="s">
        <v>453</v>
      </c>
    </row>
    <row r="116" spans="1:2">
      <c r="A116" s="87"/>
      <c r="B116" s="71" t="s">
        <v>454</v>
      </c>
    </row>
    <row r="117" spans="1:2">
      <c r="A117" s="88" t="s">
        <v>455</v>
      </c>
      <c r="B117" s="73" t="s">
        <v>57</v>
      </c>
    </row>
    <row r="118" spans="1:2">
      <c r="A118" s="82" t="s">
        <v>49</v>
      </c>
      <c r="B118" s="66" t="s">
        <v>456</v>
      </c>
    </row>
    <row r="119" spans="1:2">
      <c r="A119" s="89"/>
      <c r="B119" s="66" t="s">
        <v>457</v>
      </c>
    </row>
    <row r="120" spans="1:2">
      <c r="A120" s="89"/>
      <c r="B120" s="66" t="s">
        <v>458</v>
      </c>
    </row>
    <row r="121" spans="1:2">
      <c r="A121" s="89"/>
      <c r="B121" s="66" t="s">
        <v>459</v>
      </c>
    </row>
    <row r="122" spans="1:2">
      <c r="A122" s="89"/>
      <c r="B122" s="66" t="s">
        <v>460</v>
      </c>
    </row>
    <row r="123" spans="1:2">
      <c r="A123" s="82" t="s">
        <v>50</v>
      </c>
      <c r="B123" s="66" t="s">
        <v>461</v>
      </c>
    </row>
    <row r="124" spans="1:2">
      <c r="A124" s="83"/>
      <c r="B124" s="66" t="s">
        <v>462</v>
      </c>
    </row>
    <row r="125" spans="1:2">
      <c r="A125" s="82" t="s">
        <v>51</v>
      </c>
      <c r="B125" s="66" t="s">
        <v>463</v>
      </c>
    </row>
    <row r="126" spans="1:2">
      <c r="A126" s="83"/>
      <c r="B126" s="66" t="s">
        <v>464</v>
      </c>
    </row>
    <row r="127" spans="1:2">
      <c r="A127" s="83"/>
      <c r="B127" s="66" t="s">
        <v>465</v>
      </c>
    </row>
    <row r="128" spans="1:2">
      <c r="A128" s="83"/>
      <c r="B128" s="66" t="s">
        <v>466</v>
      </c>
    </row>
    <row r="129" spans="1:2">
      <c r="A129" s="82" t="s">
        <v>52</v>
      </c>
      <c r="B129" s="66" t="s">
        <v>467</v>
      </c>
    </row>
    <row r="130" spans="1:2">
      <c r="A130" s="83"/>
      <c r="B130" s="66" t="s">
        <v>468</v>
      </c>
    </row>
    <row r="131" spans="1:2">
      <c r="A131" s="82" t="s">
        <v>58</v>
      </c>
      <c r="B131" s="66" t="s">
        <v>469</v>
      </c>
    </row>
    <row r="132" spans="1:2">
      <c r="A132" s="83"/>
      <c r="B132" s="66" t="s">
        <v>470</v>
      </c>
    </row>
    <row r="133" spans="1:2">
      <c r="A133" s="82" t="s">
        <v>59</v>
      </c>
      <c r="B133" s="66" t="s">
        <v>471</v>
      </c>
    </row>
    <row r="134" spans="1:2">
      <c r="A134" s="83"/>
      <c r="B134" s="66" t="s">
        <v>472</v>
      </c>
    </row>
    <row r="135" spans="1:2">
      <c r="A135" s="82" t="s">
        <v>60</v>
      </c>
      <c r="B135" s="66" t="s">
        <v>473</v>
      </c>
    </row>
    <row r="136" spans="1:2">
      <c r="A136" s="89"/>
      <c r="B136" s="66" t="s">
        <v>474</v>
      </c>
    </row>
    <row r="137" spans="1:2">
      <c r="A137" s="88" t="s">
        <v>475</v>
      </c>
      <c r="B137" s="73" t="s">
        <v>476</v>
      </c>
    </row>
    <row r="138" spans="1:2">
      <c r="A138" s="82" t="s">
        <v>49</v>
      </c>
      <c r="B138" s="66" t="s">
        <v>382</v>
      </c>
    </row>
    <row r="139" spans="1:2">
      <c r="A139" s="68"/>
      <c r="B139" s="66" t="s">
        <v>383</v>
      </c>
    </row>
    <row r="140" spans="1:2">
      <c r="A140" s="68"/>
      <c r="B140" s="66" t="s">
        <v>477</v>
      </c>
    </row>
    <row r="141" spans="1:2">
      <c r="A141" s="68"/>
      <c r="B141" s="66" t="s">
        <v>385</v>
      </c>
    </row>
    <row r="142" spans="1:2">
      <c r="A142" s="68"/>
      <c r="B142" s="66" t="s">
        <v>478</v>
      </c>
    </row>
    <row r="143" spans="1:2">
      <c r="A143" s="68"/>
      <c r="B143" s="66" t="s">
        <v>387</v>
      </c>
    </row>
    <row r="144" spans="1:2">
      <c r="A144" s="68"/>
      <c r="B144" s="66" t="s">
        <v>388</v>
      </c>
    </row>
    <row r="145" spans="1:2">
      <c r="A145" s="82" t="s">
        <v>50</v>
      </c>
      <c r="B145" s="67" t="s">
        <v>389</v>
      </c>
    </row>
    <row r="146" spans="1:2">
      <c r="A146" s="88" t="s">
        <v>479</v>
      </c>
      <c r="B146" s="73" t="s">
        <v>480</v>
      </c>
    </row>
    <row r="147" spans="1:2">
      <c r="A147" s="82" t="s">
        <v>49</v>
      </c>
      <c r="B147" s="67" t="s">
        <v>481</v>
      </c>
    </row>
    <row r="148" spans="1:2">
      <c r="A148" s="82"/>
      <c r="B148" s="74" t="s">
        <v>482</v>
      </c>
    </row>
    <row r="149" spans="1:2">
      <c r="A149" s="82" t="s">
        <v>50</v>
      </c>
      <c r="B149" s="67" t="s">
        <v>483</v>
      </c>
    </row>
    <row r="150" spans="1:2">
      <c r="A150" s="82"/>
      <c r="B150" s="67" t="s">
        <v>484</v>
      </c>
    </row>
    <row r="151" spans="1:2">
      <c r="A151" s="82" t="s">
        <v>51</v>
      </c>
      <c r="B151" s="67" t="s">
        <v>485</v>
      </c>
    </row>
    <row r="152" spans="1:2">
      <c r="A152" s="82"/>
      <c r="B152" s="66" t="s">
        <v>486</v>
      </c>
    </row>
    <row r="153" spans="1:2">
      <c r="A153" s="82" t="s">
        <v>52</v>
      </c>
      <c r="B153" s="67" t="s">
        <v>487</v>
      </c>
    </row>
    <row r="154" spans="1:2">
      <c r="A154" s="82" t="s">
        <v>58</v>
      </c>
      <c r="B154" s="67" t="s">
        <v>488</v>
      </c>
    </row>
    <row r="155" spans="1:2">
      <c r="A155" s="82"/>
      <c r="B155" s="72" t="s">
        <v>489</v>
      </c>
    </row>
    <row r="156" spans="1:2">
      <c r="A156" s="82" t="s">
        <v>59</v>
      </c>
      <c r="B156" s="67" t="s">
        <v>490</v>
      </c>
    </row>
    <row r="157" spans="1:2">
      <c r="A157" s="82"/>
      <c r="B157" s="67" t="s">
        <v>491</v>
      </c>
    </row>
    <row r="158" spans="1:2">
      <c r="A158" s="90" t="s">
        <v>492</v>
      </c>
      <c r="B158" s="75" t="s">
        <v>41</v>
      </c>
    </row>
    <row r="159" spans="1:2">
      <c r="A159" s="18"/>
      <c r="B159" s="76" t="s">
        <v>493</v>
      </c>
    </row>
    <row r="160" spans="1:2">
      <c r="A160" s="18"/>
      <c r="B160" s="77" t="s">
        <v>494</v>
      </c>
    </row>
    <row r="161" spans="1:2">
      <c r="A161" s="18"/>
      <c r="B161" s="2" t="s">
        <v>495</v>
      </c>
    </row>
    <row r="162" spans="1:2">
      <c r="A162" s="18"/>
      <c r="B162" s="15"/>
    </row>
  </sheetData>
  <sheetProtection algorithmName="SHA-512" hashValue="Pa1bRPFl/2sStAcV8Hqe3CsKVbBnXvfqPOFeybxhmnRE33keCQfhnCQMxX3N9cuXYsD76PgXppeV2YnmmBRiuA==" saltValue="W5PSwjoULt0SsxotA6xIHg==" spinCount="100000" sheet="1" objects="1" scenarios="1"/>
  <pageMargins left="0.70866141732283472" right="0.70866141732283472" top="0.74803149606299213" bottom="0.74803149606299213" header="0.31496062992125984" footer="0.31496062992125984"/>
  <pageSetup paperSize="9" scale="73" orientation="portrait" r:id="rId1"/>
  <headerFooter>
    <oddFooter xml:space="preserve">&amp;C&amp;8Stran &amp;P od &amp;N&amp;R&amp;8marec 2025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CEB61-8C89-4847-A9D5-4F7E09401A3D}">
  <sheetPr>
    <tabColor theme="7" tint="0.59999389629810485"/>
  </sheetPr>
  <dimension ref="A1:J255"/>
  <sheetViews>
    <sheetView tabSelected="1" zoomScaleNormal="100" zoomScaleSheetLayoutView="100" workbookViewId="0">
      <selection activeCell="D9" sqref="D9"/>
    </sheetView>
  </sheetViews>
  <sheetFormatPr defaultColWidth="9.28515625" defaultRowHeight="12.75"/>
  <cols>
    <col min="1" max="1" width="7.7109375" style="91" customWidth="1"/>
    <col min="2" max="2" width="64.5703125" style="8" customWidth="1"/>
    <col min="3" max="3" width="6.5703125" style="93" customWidth="1"/>
    <col min="4" max="4" width="64" style="196" customWidth="1"/>
    <col min="5" max="5" width="9.7109375" style="222" customWidth="1"/>
    <col min="6" max="6" width="13.42578125" style="191" customWidth="1"/>
    <col min="7" max="7" width="10.7109375" style="191" customWidth="1"/>
    <col min="8" max="9" width="9.28515625" style="8"/>
    <col min="10" max="10" width="75.7109375" style="228" customWidth="1"/>
    <col min="11" max="16384" width="9.28515625" style="8"/>
  </cols>
  <sheetData>
    <row r="1" spans="1:8">
      <c r="B1" s="92" t="s">
        <v>538</v>
      </c>
      <c r="E1" s="196"/>
      <c r="F1" s="8"/>
      <c r="G1" s="94"/>
    </row>
    <row r="2" spans="1:8">
      <c r="A2" s="95" t="s">
        <v>503</v>
      </c>
      <c r="B2" s="96" t="s">
        <v>124</v>
      </c>
      <c r="C2" s="97"/>
      <c r="E2" s="197"/>
      <c r="F2" s="92"/>
      <c r="G2" s="98"/>
    </row>
    <row r="3" spans="1:8">
      <c r="A3" s="99"/>
      <c r="B3" s="100" t="s">
        <v>54</v>
      </c>
      <c r="C3" s="101"/>
      <c r="D3" s="198"/>
      <c r="E3" s="199"/>
      <c r="F3" s="102"/>
      <c r="G3" s="103"/>
    </row>
    <row r="4" spans="1:8">
      <c r="A4" s="99"/>
      <c r="B4" s="104" t="s">
        <v>55</v>
      </c>
      <c r="C4" s="101"/>
      <c r="D4" s="198"/>
      <c r="E4" s="199"/>
      <c r="F4" s="102"/>
      <c r="G4" s="103"/>
    </row>
    <row r="5" spans="1:8">
      <c r="A5" s="99"/>
      <c r="B5" s="105" t="s">
        <v>56</v>
      </c>
      <c r="C5" s="101"/>
      <c r="D5" s="198"/>
      <c r="E5" s="199"/>
      <c r="F5" s="102"/>
      <c r="G5" s="103"/>
    </row>
    <row r="6" spans="1:8">
      <c r="A6" s="99"/>
      <c r="B6" s="106" t="s">
        <v>41</v>
      </c>
      <c r="C6" s="101"/>
      <c r="D6" s="198"/>
      <c r="E6" s="199"/>
      <c r="F6" s="102"/>
      <c r="G6" s="103"/>
    </row>
    <row r="7" spans="1:8" ht="22.5">
      <c r="A7" s="99"/>
      <c r="B7" s="107" t="s">
        <v>379</v>
      </c>
      <c r="C7" s="101"/>
      <c r="D7" s="198"/>
      <c r="E7" s="199"/>
      <c r="F7" s="102"/>
      <c r="G7" s="103"/>
    </row>
    <row r="8" spans="1:8">
      <c r="A8" s="99"/>
      <c r="B8" s="108" t="s">
        <v>42</v>
      </c>
      <c r="C8" s="101"/>
      <c r="D8" s="198"/>
      <c r="E8" s="199"/>
      <c r="F8" s="102"/>
      <c r="G8" s="103"/>
    </row>
    <row r="9" spans="1:8">
      <c r="A9" s="99"/>
      <c r="B9" s="109" t="s">
        <v>554</v>
      </c>
      <c r="C9" s="101"/>
      <c r="D9" s="198"/>
      <c r="E9" s="199"/>
      <c r="F9" s="102"/>
      <c r="G9" s="103"/>
    </row>
    <row r="10" spans="1:8">
      <c r="A10" s="99"/>
      <c r="B10" s="235" t="s">
        <v>555</v>
      </c>
      <c r="C10" s="101"/>
      <c r="D10" s="198"/>
      <c r="E10" s="199"/>
      <c r="F10" s="102"/>
      <c r="G10" s="103"/>
    </row>
    <row r="11" spans="1:8" ht="22.5">
      <c r="A11" s="99"/>
      <c r="B11" s="110" t="s">
        <v>380</v>
      </c>
      <c r="C11" s="101"/>
      <c r="D11" s="198"/>
      <c r="E11" s="199"/>
      <c r="F11" s="102"/>
      <c r="G11" s="103"/>
    </row>
    <row r="12" spans="1:8" ht="22.5">
      <c r="A12" s="111"/>
      <c r="B12" s="112" t="s">
        <v>381</v>
      </c>
      <c r="C12" s="101"/>
      <c r="D12" s="198"/>
      <c r="E12" s="199"/>
      <c r="F12" s="102"/>
      <c r="G12" s="103"/>
    </row>
    <row r="13" spans="1:8">
      <c r="A13" s="113"/>
      <c r="B13" s="114"/>
      <c r="C13" s="115"/>
      <c r="D13" s="200"/>
      <c r="E13" s="201"/>
      <c r="F13" s="116"/>
      <c r="G13" s="241" t="s">
        <v>366</v>
      </c>
      <c r="H13" s="241"/>
    </row>
    <row r="14" spans="1:8" ht="58.5">
      <c r="A14" s="117" t="s">
        <v>43</v>
      </c>
      <c r="B14" s="118" t="s">
        <v>44</v>
      </c>
      <c r="C14" s="118" t="s">
        <v>45</v>
      </c>
      <c r="D14" s="202" t="s">
        <v>46</v>
      </c>
      <c r="E14" s="203" t="s">
        <v>47</v>
      </c>
      <c r="F14" s="119" t="s">
        <v>48</v>
      </c>
      <c r="G14" s="120" t="s">
        <v>539</v>
      </c>
      <c r="H14" s="120" t="s">
        <v>367</v>
      </c>
    </row>
    <row r="15" spans="1:8">
      <c r="A15" s="121" t="s">
        <v>125</v>
      </c>
      <c r="B15" s="122" t="s">
        <v>126</v>
      </c>
      <c r="C15" s="123">
        <v>1</v>
      </c>
      <c r="D15" s="202"/>
      <c r="E15" s="204">
        <v>0</v>
      </c>
      <c r="F15" s="124">
        <f>+C15*E15</f>
        <v>0</v>
      </c>
      <c r="G15" s="223">
        <v>0</v>
      </c>
      <c r="H15" s="124">
        <f>G15*C15</f>
        <v>0</v>
      </c>
    </row>
    <row r="16" spans="1:8">
      <c r="A16" s="125"/>
      <c r="B16" s="126" t="s">
        <v>53</v>
      </c>
      <c r="C16" s="127"/>
      <c r="D16" s="242"/>
      <c r="E16" s="205"/>
      <c r="F16" s="128"/>
      <c r="G16" s="224"/>
      <c r="H16" s="128"/>
    </row>
    <row r="17" spans="1:8" ht="15" customHeight="1">
      <c r="A17" s="129"/>
      <c r="B17" s="130" t="s">
        <v>127</v>
      </c>
      <c r="C17" s="131"/>
      <c r="D17" s="243"/>
      <c r="E17" s="206"/>
      <c r="F17" s="132"/>
      <c r="G17" s="225"/>
      <c r="H17" s="132"/>
    </row>
    <row r="18" spans="1:8" ht="15" customHeight="1">
      <c r="A18" s="129"/>
      <c r="B18" s="133" t="s">
        <v>128</v>
      </c>
      <c r="C18" s="131"/>
      <c r="D18" s="243"/>
      <c r="E18" s="206"/>
      <c r="F18" s="132"/>
      <c r="G18" s="225"/>
      <c r="H18" s="132"/>
    </row>
    <row r="19" spans="1:8" ht="15" customHeight="1">
      <c r="A19" s="129"/>
      <c r="B19" s="134" t="s">
        <v>129</v>
      </c>
      <c r="C19" s="131"/>
      <c r="D19" s="243"/>
      <c r="E19" s="206"/>
      <c r="F19" s="132"/>
      <c r="G19" s="225"/>
      <c r="H19" s="132"/>
    </row>
    <row r="20" spans="1:8" ht="15" customHeight="1">
      <c r="A20" s="129"/>
      <c r="B20" s="134" t="s">
        <v>130</v>
      </c>
      <c r="C20" s="131"/>
      <c r="D20" s="243"/>
      <c r="E20" s="206"/>
      <c r="F20" s="132"/>
      <c r="G20" s="225"/>
      <c r="H20" s="132"/>
    </row>
    <row r="21" spans="1:8" ht="15" customHeight="1">
      <c r="A21" s="129"/>
      <c r="B21" s="134" t="s">
        <v>131</v>
      </c>
      <c r="C21" s="131"/>
      <c r="D21" s="243"/>
      <c r="E21" s="206"/>
      <c r="F21" s="132"/>
      <c r="G21" s="225"/>
      <c r="H21" s="132"/>
    </row>
    <row r="22" spans="1:8" ht="15" customHeight="1">
      <c r="A22" s="129"/>
      <c r="B22" s="134" t="s">
        <v>132</v>
      </c>
      <c r="C22" s="131"/>
      <c r="D22" s="243"/>
      <c r="E22" s="206"/>
      <c r="F22" s="132"/>
      <c r="G22" s="225"/>
      <c r="H22" s="132"/>
    </row>
    <row r="23" spans="1:8" ht="15" customHeight="1">
      <c r="A23" s="129"/>
      <c r="B23" s="134" t="s">
        <v>133</v>
      </c>
      <c r="C23" s="131"/>
      <c r="D23" s="243"/>
      <c r="E23" s="206"/>
      <c r="F23" s="132"/>
      <c r="G23" s="225"/>
      <c r="H23" s="132"/>
    </row>
    <row r="24" spans="1:8" ht="15" customHeight="1">
      <c r="A24" s="129"/>
      <c r="B24" s="134" t="s">
        <v>134</v>
      </c>
      <c r="C24" s="131"/>
      <c r="D24" s="243"/>
      <c r="E24" s="206"/>
      <c r="F24" s="132"/>
      <c r="G24" s="225"/>
      <c r="H24" s="132"/>
    </row>
    <row r="25" spans="1:8" ht="15" customHeight="1">
      <c r="A25" s="129"/>
      <c r="B25" s="134" t="s">
        <v>135</v>
      </c>
      <c r="C25" s="131"/>
      <c r="D25" s="243"/>
      <c r="E25" s="206"/>
      <c r="F25" s="132"/>
      <c r="G25" s="225"/>
      <c r="H25" s="132"/>
    </row>
    <row r="26" spans="1:8" ht="15" customHeight="1">
      <c r="A26" s="129"/>
      <c r="B26" s="134" t="s">
        <v>377</v>
      </c>
      <c r="C26" s="131"/>
      <c r="D26" s="243"/>
      <c r="E26" s="206"/>
      <c r="F26" s="132"/>
      <c r="G26" s="225"/>
      <c r="H26" s="132"/>
    </row>
    <row r="27" spans="1:8" ht="15" customHeight="1">
      <c r="A27" s="129"/>
      <c r="B27" s="134" t="s">
        <v>136</v>
      </c>
      <c r="C27" s="131"/>
      <c r="D27" s="243"/>
      <c r="E27" s="206"/>
      <c r="F27" s="132"/>
      <c r="G27" s="225"/>
      <c r="H27" s="132"/>
    </row>
    <row r="28" spans="1:8" ht="13.5" customHeight="1">
      <c r="A28" s="129"/>
      <c r="B28" s="134" t="s">
        <v>137</v>
      </c>
      <c r="C28" s="131"/>
      <c r="D28" s="243"/>
      <c r="E28" s="206"/>
      <c r="F28" s="132"/>
      <c r="G28" s="225"/>
      <c r="H28" s="132"/>
    </row>
    <row r="29" spans="1:8" ht="15" customHeight="1">
      <c r="A29" s="129"/>
      <c r="B29" s="134" t="s">
        <v>378</v>
      </c>
      <c r="C29" s="131"/>
      <c r="D29" s="243"/>
      <c r="E29" s="206"/>
      <c r="F29" s="132"/>
      <c r="G29" s="225"/>
      <c r="H29" s="132"/>
    </row>
    <row r="30" spans="1:8" ht="15" customHeight="1">
      <c r="A30" s="129"/>
      <c r="B30" s="134" t="s">
        <v>368</v>
      </c>
      <c r="C30" s="131"/>
      <c r="D30" s="243"/>
      <c r="E30" s="206"/>
      <c r="F30" s="132"/>
      <c r="G30" s="225"/>
      <c r="H30" s="132"/>
    </row>
    <row r="31" spans="1:8" ht="15" customHeight="1">
      <c r="A31" s="129"/>
      <c r="B31" s="134" t="s">
        <v>138</v>
      </c>
      <c r="C31" s="131"/>
      <c r="D31" s="243"/>
      <c r="E31" s="206"/>
      <c r="F31" s="132"/>
      <c r="G31" s="225"/>
      <c r="H31" s="132"/>
    </row>
    <row r="32" spans="1:8" ht="15" customHeight="1">
      <c r="A32" s="129"/>
      <c r="B32" s="134" t="s">
        <v>139</v>
      </c>
      <c r="C32" s="131"/>
      <c r="D32" s="243"/>
      <c r="E32" s="206"/>
      <c r="F32" s="132"/>
      <c r="G32" s="225"/>
      <c r="H32" s="132"/>
    </row>
    <row r="33" spans="1:10" ht="15" customHeight="1">
      <c r="A33" s="129"/>
      <c r="B33" s="134" t="s">
        <v>140</v>
      </c>
      <c r="C33" s="131"/>
      <c r="D33" s="243"/>
      <c r="E33" s="206"/>
      <c r="F33" s="132"/>
      <c r="G33" s="225"/>
      <c r="H33" s="132"/>
    </row>
    <row r="34" spans="1:10" ht="15" customHeight="1">
      <c r="A34" s="135"/>
      <c r="B34" s="133" t="s">
        <v>141</v>
      </c>
      <c r="C34" s="131"/>
      <c r="D34" s="243"/>
      <c r="E34" s="206"/>
      <c r="F34" s="132"/>
      <c r="G34" s="225"/>
      <c r="H34" s="132"/>
    </row>
    <row r="35" spans="1:10" ht="15" customHeight="1">
      <c r="A35" s="136" t="s">
        <v>61</v>
      </c>
      <c r="B35" s="137" t="s">
        <v>142</v>
      </c>
      <c r="C35" s="131"/>
      <c r="D35" s="243"/>
      <c r="E35" s="206"/>
      <c r="F35" s="132"/>
      <c r="G35" s="225"/>
      <c r="H35" s="132"/>
    </row>
    <row r="36" spans="1:10" ht="15" customHeight="1">
      <c r="A36" s="138" t="s">
        <v>62</v>
      </c>
      <c r="B36" s="139" t="s">
        <v>143</v>
      </c>
      <c r="C36" s="131"/>
      <c r="D36" s="243"/>
      <c r="E36" s="206"/>
      <c r="F36" s="132"/>
      <c r="G36" s="225"/>
      <c r="H36" s="132"/>
    </row>
    <row r="37" spans="1:10" ht="15" customHeight="1">
      <c r="A37" s="138" t="s">
        <v>63</v>
      </c>
      <c r="B37" s="139" t="s">
        <v>144</v>
      </c>
      <c r="C37" s="131"/>
      <c r="D37" s="243"/>
      <c r="E37" s="206"/>
      <c r="F37" s="132"/>
      <c r="G37" s="225"/>
      <c r="H37" s="132"/>
    </row>
    <row r="38" spans="1:10" ht="15" customHeight="1">
      <c r="A38" s="138" t="s">
        <v>64</v>
      </c>
      <c r="B38" s="139" t="s">
        <v>145</v>
      </c>
      <c r="C38" s="131"/>
      <c r="D38" s="243"/>
      <c r="E38" s="206"/>
      <c r="F38" s="132"/>
      <c r="G38" s="225"/>
      <c r="H38" s="132"/>
    </row>
    <row r="39" spans="1:10" ht="15" customHeight="1">
      <c r="A39" s="138" t="s">
        <v>65</v>
      </c>
      <c r="B39" s="139" t="s">
        <v>146</v>
      </c>
      <c r="C39" s="131"/>
      <c r="D39" s="243"/>
      <c r="E39" s="206"/>
      <c r="F39" s="132"/>
      <c r="G39" s="225"/>
      <c r="H39" s="132"/>
    </row>
    <row r="40" spans="1:10" s="9" customFormat="1" ht="17.25" customHeight="1">
      <c r="A40" s="232" t="s">
        <v>66</v>
      </c>
      <c r="B40" s="231" t="s">
        <v>546</v>
      </c>
      <c r="C40" s="145"/>
      <c r="D40" s="243"/>
      <c r="E40" s="207"/>
      <c r="F40" s="146"/>
      <c r="G40" s="226"/>
      <c r="H40" s="146"/>
      <c r="J40" s="233"/>
    </row>
    <row r="41" spans="1:10" ht="15" customHeight="1">
      <c r="A41" s="140"/>
      <c r="B41" s="139" t="s">
        <v>541</v>
      </c>
      <c r="C41" s="131"/>
      <c r="D41" s="243"/>
      <c r="E41" s="206"/>
      <c r="F41" s="132"/>
      <c r="G41" s="225"/>
      <c r="H41" s="132"/>
    </row>
    <row r="42" spans="1:10" s="9" customFormat="1" ht="16.5" customHeight="1">
      <c r="A42" s="232" t="s">
        <v>67</v>
      </c>
      <c r="B42" s="231" t="s">
        <v>547</v>
      </c>
      <c r="C42" s="145"/>
      <c r="D42" s="243"/>
      <c r="E42" s="207"/>
      <c r="F42" s="146"/>
      <c r="G42" s="226"/>
      <c r="H42" s="146"/>
      <c r="J42" s="233"/>
    </row>
    <row r="43" spans="1:10" ht="15" customHeight="1">
      <c r="A43" s="140"/>
      <c r="B43" s="139" t="s">
        <v>544</v>
      </c>
      <c r="C43" s="131"/>
      <c r="D43" s="243"/>
      <c r="E43" s="206"/>
      <c r="F43" s="132"/>
      <c r="G43" s="225"/>
      <c r="H43" s="132"/>
    </row>
    <row r="44" spans="1:10" ht="15" customHeight="1">
      <c r="A44" s="138" t="s">
        <v>68</v>
      </c>
      <c r="B44" s="139" t="s">
        <v>147</v>
      </c>
      <c r="C44" s="131"/>
      <c r="D44" s="243"/>
      <c r="E44" s="206"/>
      <c r="F44" s="132"/>
      <c r="G44" s="225"/>
      <c r="H44" s="132"/>
    </row>
    <row r="45" spans="1:10" ht="15" customHeight="1">
      <c r="A45" s="136" t="s">
        <v>72</v>
      </c>
      <c r="B45" s="137" t="s">
        <v>148</v>
      </c>
      <c r="C45" s="131"/>
      <c r="D45" s="243"/>
      <c r="E45" s="206"/>
      <c r="F45" s="132"/>
      <c r="G45" s="225"/>
      <c r="H45" s="132"/>
    </row>
    <row r="46" spans="1:10" ht="15" customHeight="1">
      <c r="A46" s="138" t="s">
        <v>73</v>
      </c>
      <c r="B46" s="139" t="s">
        <v>149</v>
      </c>
      <c r="C46" s="131"/>
      <c r="D46" s="243"/>
      <c r="E46" s="206"/>
      <c r="F46" s="132"/>
      <c r="G46" s="225"/>
      <c r="H46" s="132"/>
    </row>
    <row r="47" spans="1:10" ht="15" customHeight="1">
      <c r="A47" s="140"/>
      <c r="B47" s="139" t="s">
        <v>150</v>
      </c>
      <c r="C47" s="131"/>
      <c r="D47" s="243"/>
      <c r="E47" s="206"/>
      <c r="F47" s="132"/>
      <c r="G47" s="225"/>
      <c r="H47" s="132"/>
    </row>
    <row r="48" spans="1:10" ht="15" customHeight="1">
      <c r="A48" s="138" t="s">
        <v>74</v>
      </c>
      <c r="B48" s="139" t="s">
        <v>151</v>
      </c>
      <c r="C48" s="131"/>
      <c r="D48" s="243"/>
      <c r="E48" s="206"/>
      <c r="F48" s="132"/>
      <c r="G48" s="225"/>
      <c r="H48" s="132"/>
    </row>
    <row r="49" spans="1:8" ht="15" customHeight="1">
      <c r="A49" s="138" t="s">
        <v>75</v>
      </c>
      <c r="B49" s="139" t="s">
        <v>545</v>
      </c>
      <c r="C49" s="131"/>
      <c r="D49" s="243"/>
      <c r="E49" s="206"/>
      <c r="F49" s="132"/>
      <c r="G49" s="225"/>
      <c r="H49" s="132"/>
    </row>
    <row r="50" spans="1:8" ht="15" customHeight="1">
      <c r="A50" s="138" t="s">
        <v>76</v>
      </c>
      <c r="B50" s="139" t="s">
        <v>152</v>
      </c>
      <c r="C50" s="131"/>
      <c r="D50" s="243"/>
      <c r="E50" s="206"/>
      <c r="F50" s="132"/>
      <c r="G50" s="225"/>
      <c r="H50" s="132"/>
    </row>
    <row r="51" spans="1:8" ht="15" customHeight="1">
      <c r="A51" s="138" t="s">
        <v>77</v>
      </c>
      <c r="B51" s="139" t="s">
        <v>153</v>
      </c>
      <c r="C51" s="131"/>
      <c r="D51" s="243"/>
      <c r="E51" s="206"/>
      <c r="F51" s="132"/>
      <c r="G51" s="225"/>
      <c r="H51" s="132"/>
    </row>
    <row r="52" spans="1:8" ht="15" customHeight="1">
      <c r="A52" s="136" t="s">
        <v>78</v>
      </c>
      <c r="B52" s="137" t="s">
        <v>154</v>
      </c>
      <c r="C52" s="131"/>
      <c r="D52" s="243"/>
      <c r="E52" s="206"/>
      <c r="F52" s="132"/>
      <c r="G52" s="225"/>
      <c r="H52" s="132"/>
    </row>
    <row r="53" spans="1:8" ht="15" customHeight="1">
      <c r="A53" s="138" t="s">
        <v>85</v>
      </c>
      <c r="B53" s="139" t="s">
        <v>155</v>
      </c>
      <c r="C53" s="131"/>
      <c r="D53" s="243"/>
      <c r="E53" s="206"/>
      <c r="F53" s="132"/>
      <c r="G53" s="225"/>
      <c r="H53" s="132"/>
    </row>
    <row r="54" spans="1:8" ht="15" customHeight="1">
      <c r="A54" s="138" t="s">
        <v>86</v>
      </c>
      <c r="B54" s="141" t="s">
        <v>156</v>
      </c>
      <c r="C54" s="131"/>
      <c r="D54" s="243"/>
      <c r="E54" s="206"/>
      <c r="F54" s="132"/>
      <c r="G54" s="225"/>
      <c r="H54" s="132"/>
    </row>
    <row r="55" spans="1:8" ht="15" customHeight="1">
      <c r="A55" s="140"/>
      <c r="B55" s="141" t="s">
        <v>157</v>
      </c>
      <c r="C55" s="131"/>
      <c r="D55" s="243"/>
      <c r="E55" s="206"/>
      <c r="F55" s="132"/>
      <c r="G55" s="225"/>
      <c r="H55" s="132"/>
    </row>
    <row r="56" spans="1:8" ht="15" customHeight="1">
      <c r="A56" s="138" t="s">
        <v>87</v>
      </c>
      <c r="B56" s="141" t="s">
        <v>158</v>
      </c>
      <c r="C56" s="131"/>
      <c r="D56" s="243"/>
      <c r="E56" s="206"/>
      <c r="F56" s="132"/>
      <c r="G56" s="225"/>
      <c r="H56" s="132"/>
    </row>
    <row r="57" spans="1:8" ht="15" customHeight="1">
      <c r="A57" s="140"/>
      <c r="B57" s="141" t="s">
        <v>159</v>
      </c>
      <c r="C57" s="131"/>
      <c r="D57" s="243"/>
      <c r="E57" s="206"/>
      <c r="F57" s="132"/>
      <c r="G57" s="225"/>
      <c r="H57" s="132"/>
    </row>
    <row r="58" spans="1:8" ht="15" customHeight="1">
      <c r="A58" s="140"/>
      <c r="B58" s="141" t="s">
        <v>160</v>
      </c>
      <c r="C58" s="131"/>
      <c r="D58" s="243"/>
      <c r="E58" s="206"/>
      <c r="F58" s="132"/>
      <c r="G58" s="225"/>
      <c r="H58" s="132"/>
    </row>
    <row r="59" spans="1:8" ht="15" customHeight="1">
      <c r="A59" s="138" t="s">
        <v>88</v>
      </c>
      <c r="B59" s="141" t="s">
        <v>161</v>
      </c>
      <c r="C59" s="131"/>
      <c r="D59" s="243"/>
      <c r="E59" s="206"/>
      <c r="F59" s="132"/>
      <c r="G59" s="225"/>
      <c r="H59" s="132"/>
    </row>
    <row r="60" spans="1:8" ht="15" customHeight="1">
      <c r="A60" s="138" t="s">
        <v>89</v>
      </c>
      <c r="B60" s="141" t="s">
        <v>162</v>
      </c>
      <c r="C60" s="131"/>
      <c r="D60" s="243"/>
      <c r="E60" s="206"/>
      <c r="F60" s="132"/>
      <c r="G60" s="225"/>
      <c r="H60" s="132"/>
    </row>
    <row r="61" spans="1:8" ht="15" customHeight="1">
      <c r="A61" s="140"/>
      <c r="B61" s="141" t="s">
        <v>163</v>
      </c>
      <c r="C61" s="131"/>
      <c r="D61" s="243"/>
      <c r="E61" s="206"/>
      <c r="F61" s="132"/>
      <c r="G61" s="225"/>
      <c r="H61" s="132"/>
    </row>
    <row r="62" spans="1:8" ht="15" customHeight="1">
      <c r="A62" s="140"/>
      <c r="B62" s="141" t="s">
        <v>164</v>
      </c>
      <c r="C62" s="131"/>
      <c r="D62" s="243"/>
      <c r="E62" s="206"/>
      <c r="F62" s="132"/>
      <c r="G62" s="225"/>
      <c r="H62" s="132"/>
    </row>
    <row r="63" spans="1:8" ht="15" customHeight="1">
      <c r="A63" s="138" t="s">
        <v>90</v>
      </c>
      <c r="B63" s="141" t="s">
        <v>165</v>
      </c>
      <c r="C63" s="131"/>
      <c r="D63" s="243"/>
      <c r="E63" s="206"/>
      <c r="F63" s="132"/>
      <c r="G63" s="225"/>
      <c r="H63" s="132"/>
    </row>
    <row r="64" spans="1:8" ht="15" customHeight="1">
      <c r="A64" s="140"/>
      <c r="B64" s="141" t="s">
        <v>166</v>
      </c>
      <c r="C64" s="131"/>
      <c r="D64" s="243"/>
      <c r="E64" s="206"/>
      <c r="F64" s="132"/>
      <c r="G64" s="225"/>
      <c r="H64" s="132"/>
    </row>
    <row r="65" spans="1:10" ht="15" customHeight="1">
      <c r="A65" s="138" t="s">
        <v>91</v>
      </c>
      <c r="B65" s="141" t="s">
        <v>552</v>
      </c>
      <c r="C65" s="131"/>
      <c r="D65" s="243"/>
      <c r="E65" s="206"/>
      <c r="F65" s="132"/>
      <c r="G65" s="225"/>
      <c r="H65" s="132"/>
    </row>
    <row r="66" spans="1:10" ht="15" customHeight="1">
      <c r="A66" s="140"/>
      <c r="B66" s="141" t="s">
        <v>167</v>
      </c>
      <c r="C66" s="131"/>
      <c r="D66" s="243"/>
      <c r="E66" s="206"/>
      <c r="F66" s="132"/>
      <c r="G66" s="225"/>
      <c r="H66" s="132"/>
    </row>
    <row r="67" spans="1:10" ht="15" customHeight="1">
      <c r="A67" s="138" t="s">
        <v>92</v>
      </c>
      <c r="B67" s="141" t="s">
        <v>168</v>
      </c>
      <c r="C67" s="131"/>
      <c r="D67" s="243"/>
      <c r="E67" s="206"/>
      <c r="F67" s="132"/>
      <c r="G67" s="225"/>
      <c r="H67" s="132"/>
    </row>
    <row r="68" spans="1:10" ht="15" customHeight="1">
      <c r="A68" s="140"/>
      <c r="B68" s="141" t="s">
        <v>169</v>
      </c>
      <c r="C68" s="131"/>
      <c r="D68" s="243"/>
      <c r="E68" s="206"/>
      <c r="F68" s="132"/>
      <c r="G68" s="225"/>
      <c r="H68" s="132"/>
    </row>
    <row r="69" spans="1:10" ht="15" customHeight="1">
      <c r="A69" s="138" t="s">
        <v>93</v>
      </c>
      <c r="B69" s="139" t="s">
        <v>542</v>
      </c>
      <c r="C69" s="131"/>
      <c r="D69" s="243"/>
      <c r="E69" s="206"/>
      <c r="F69" s="132"/>
      <c r="G69" s="225"/>
      <c r="H69" s="132"/>
    </row>
    <row r="70" spans="1:10" ht="15" customHeight="1">
      <c r="A70" s="138"/>
      <c r="B70" s="139"/>
      <c r="C70" s="131"/>
      <c r="D70" s="243"/>
      <c r="E70" s="206"/>
      <c r="F70" s="132"/>
      <c r="G70" s="225"/>
      <c r="H70" s="132"/>
    </row>
    <row r="71" spans="1:10" ht="15" customHeight="1">
      <c r="A71" s="138" t="s">
        <v>94</v>
      </c>
      <c r="B71" s="139" t="s">
        <v>170</v>
      </c>
      <c r="C71" s="131"/>
      <c r="D71" s="243"/>
      <c r="E71" s="206"/>
      <c r="F71" s="132"/>
      <c r="G71" s="225"/>
      <c r="H71" s="132"/>
      <c r="J71" s="8"/>
    </row>
    <row r="72" spans="1:10" ht="15" customHeight="1">
      <c r="A72" s="140"/>
      <c r="B72" s="139" t="s">
        <v>171</v>
      </c>
      <c r="C72" s="131"/>
      <c r="D72" s="243"/>
      <c r="E72" s="206"/>
      <c r="F72" s="132"/>
      <c r="G72" s="225"/>
      <c r="H72" s="132"/>
    </row>
    <row r="73" spans="1:10" ht="15" customHeight="1">
      <c r="A73" s="138" t="s">
        <v>95</v>
      </c>
      <c r="B73" s="139" t="s">
        <v>172</v>
      </c>
      <c r="C73" s="131"/>
      <c r="D73" s="243"/>
      <c r="E73" s="206"/>
      <c r="F73" s="132"/>
      <c r="G73" s="225"/>
      <c r="H73" s="132"/>
    </row>
    <row r="74" spans="1:10" ht="15" customHeight="1">
      <c r="A74" s="140"/>
      <c r="B74" s="139" t="s">
        <v>173</v>
      </c>
      <c r="C74" s="131"/>
      <c r="D74" s="243"/>
      <c r="E74" s="206"/>
      <c r="F74" s="132"/>
      <c r="G74" s="225"/>
      <c r="H74" s="132"/>
    </row>
    <row r="75" spans="1:10" ht="15" customHeight="1">
      <c r="A75" s="138" t="s">
        <v>174</v>
      </c>
      <c r="B75" s="139" t="s">
        <v>175</v>
      </c>
      <c r="C75" s="131"/>
      <c r="D75" s="243"/>
      <c r="E75" s="206"/>
      <c r="F75" s="132"/>
      <c r="G75" s="225"/>
      <c r="H75" s="132"/>
    </row>
    <row r="76" spans="1:10" ht="15" customHeight="1">
      <c r="A76" s="140"/>
      <c r="B76" s="139" t="s">
        <v>176</v>
      </c>
      <c r="C76" s="131"/>
      <c r="D76" s="243"/>
      <c r="E76" s="206"/>
      <c r="F76" s="132"/>
      <c r="G76" s="225"/>
      <c r="H76" s="132"/>
    </row>
    <row r="77" spans="1:10" ht="15" customHeight="1">
      <c r="A77" s="138" t="s">
        <v>177</v>
      </c>
      <c r="B77" s="139" t="s">
        <v>178</v>
      </c>
      <c r="C77" s="131"/>
      <c r="D77" s="243"/>
      <c r="E77" s="206"/>
      <c r="F77" s="132"/>
      <c r="G77" s="225"/>
      <c r="H77" s="132"/>
    </row>
    <row r="78" spans="1:10" ht="15" customHeight="1">
      <c r="A78" s="140"/>
      <c r="B78" s="139" t="s">
        <v>179</v>
      </c>
      <c r="C78" s="131"/>
      <c r="D78" s="243"/>
      <c r="E78" s="206"/>
      <c r="F78" s="132"/>
      <c r="G78" s="225"/>
      <c r="H78" s="132"/>
    </row>
    <row r="79" spans="1:10" ht="15" customHeight="1">
      <c r="A79" s="140"/>
      <c r="B79" s="139" t="s">
        <v>180</v>
      </c>
      <c r="C79" s="131"/>
      <c r="D79" s="243"/>
      <c r="E79" s="206"/>
      <c r="F79" s="132"/>
      <c r="G79" s="225"/>
      <c r="H79" s="132"/>
    </row>
    <row r="80" spans="1:10" ht="15" customHeight="1">
      <c r="A80" s="140"/>
      <c r="B80" s="139" t="s">
        <v>181</v>
      </c>
      <c r="C80" s="131"/>
      <c r="D80" s="243"/>
      <c r="E80" s="206"/>
      <c r="F80" s="132"/>
      <c r="G80" s="225"/>
      <c r="H80" s="132"/>
    </row>
    <row r="81" spans="1:8" ht="15" customHeight="1">
      <c r="A81" s="140"/>
      <c r="B81" s="139" t="s">
        <v>182</v>
      </c>
      <c r="C81" s="131"/>
      <c r="D81" s="243"/>
      <c r="E81" s="206"/>
      <c r="F81" s="132"/>
      <c r="G81" s="225"/>
      <c r="H81" s="132"/>
    </row>
    <row r="82" spans="1:8" ht="15" customHeight="1">
      <c r="A82" s="140"/>
      <c r="B82" s="139" t="s">
        <v>183</v>
      </c>
      <c r="C82" s="131"/>
      <c r="D82" s="243"/>
      <c r="E82" s="206"/>
      <c r="F82" s="132"/>
      <c r="G82" s="225"/>
      <c r="H82" s="132"/>
    </row>
    <row r="83" spans="1:8" ht="15" customHeight="1">
      <c r="A83" s="140"/>
      <c r="B83" s="139" t="s">
        <v>184</v>
      </c>
      <c r="C83" s="131"/>
      <c r="D83" s="243"/>
      <c r="E83" s="206"/>
      <c r="F83" s="132"/>
      <c r="G83" s="225"/>
      <c r="H83" s="132"/>
    </row>
    <row r="84" spans="1:8" ht="15" customHeight="1">
      <c r="A84" s="140"/>
      <c r="B84" s="139" t="s">
        <v>185</v>
      </c>
      <c r="C84" s="131"/>
      <c r="D84" s="243"/>
      <c r="E84" s="206"/>
      <c r="F84" s="132"/>
      <c r="G84" s="225"/>
      <c r="H84" s="132"/>
    </row>
    <row r="85" spans="1:8" ht="15" customHeight="1">
      <c r="A85" s="140"/>
      <c r="B85" s="139" t="s">
        <v>186</v>
      </c>
      <c r="C85" s="131"/>
      <c r="D85" s="243"/>
      <c r="E85" s="206"/>
      <c r="F85" s="132"/>
      <c r="G85" s="225"/>
      <c r="H85" s="132"/>
    </row>
    <row r="86" spans="1:8" ht="15" customHeight="1">
      <c r="A86" s="138" t="s">
        <v>187</v>
      </c>
      <c r="B86" s="139" t="s">
        <v>188</v>
      </c>
      <c r="C86" s="131"/>
      <c r="D86" s="243"/>
      <c r="E86" s="206"/>
      <c r="F86" s="132"/>
      <c r="G86" s="225"/>
      <c r="H86" s="132"/>
    </row>
    <row r="87" spans="1:8" ht="15" customHeight="1">
      <c r="A87" s="140"/>
      <c r="B87" s="139" t="s">
        <v>189</v>
      </c>
      <c r="C87" s="131"/>
      <c r="D87" s="243"/>
      <c r="E87" s="206"/>
      <c r="F87" s="132"/>
      <c r="G87" s="225"/>
      <c r="H87" s="132"/>
    </row>
    <row r="88" spans="1:8" ht="15" customHeight="1">
      <c r="A88" s="140"/>
      <c r="B88" s="139" t="s">
        <v>190</v>
      </c>
      <c r="C88" s="131"/>
      <c r="D88" s="243"/>
      <c r="E88" s="206"/>
      <c r="F88" s="132"/>
      <c r="G88" s="225"/>
      <c r="H88" s="132"/>
    </row>
    <row r="89" spans="1:8" ht="15" customHeight="1">
      <c r="A89" s="138" t="s">
        <v>191</v>
      </c>
      <c r="B89" s="139" t="s">
        <v>192</v>
      </c>
      <c r="C89" s="131"/>
      <c r="D89" s="243"/>
      <c r="E89" s="206"/>
      <c r="F89" s="132"/>
      <c r="G89" s="225"/>
      <c r="H89" s="132"/>
    </row>
    <row r="90" spans="1:8" ht="15" customHeight="1">
      <c r="A90" s="140"/>
      <c r="B90" s="139" t="s">
        <v>193</v>
      </c>
      <c r="C90" s="131"/>
      <c r="D90" s="243"/>
      <c r="E90" s="206"/>
      <c r="F90" s="132"/>
      <c r="G90" s="225"/>
      <c r="H90" s="132"/>
    </row>
    <row r="91" spans="1:8" ht="15" customHeight="1">
      <c r="A91" s="140"/>
      <c r="B91" s="139" t="s">
        <v>194</v>
      </c>
      <c r="C91" s="131"/>
      <c r="D91" s="243"/>
      <c r="E91" s="206"/>
      <c r="F91" s="132"/>
      <c r="G91" s="225"/>
      <c r="H91" s="132"/>
    </row>
    <row r="92" spans="1:8" ht="15" customHeight="1">
      <c r="A92" s="140"/>
      <c r="B92" s="139" t="s">
        <v>195</v>
      </c>
      <c r="C92" s="131"/>
      <c r="D92" s="243"/>
      <c r="E92" s="206"/>
      <c r="F92" s="132"/>
      <c r="G92" s="225"/>
      <c r="H92" s="132"/>
    </row>
    <row r="93" spans="1:8" ht="15" customHeight="1">
      <c r="A93" s="138" t="s">
        <v>196</v>
      </c>
      <c r="B93" s="139" t="s">
        <v>197</v>
      </c>
      <c r="C93" s="131"/>
      <c r="D93" s="243"/>
      <c r="E93" s="206"/>
      <c r="F93" s="132"/>
      <c r="G93" s="225"/>
      <c r="H93" s="132"/>
    </row>
    <row r="94" spans="1:8" ht="15" customHeight="1">
      <c r="A94" s="138" t="s">
        <v>198</v>
      </c>
      <c r="B94" s="141" t="s">
        <v>199</v>
      </c>
      <c r="C94" s="131"/>
      <c r="D94" s="243"/>
      <c r="E94" s="206"/>
      <c r="F94" s="132"/>
      <c r="G94" s="225"/>
      <c r="H94" s="132"/>
    </row>
    <row r="95" spans="1:8" ht="15" customHeight="1">
      <c r="A95" s="138" t="s">
        <v>200</v>
      </c>
      <c r="B95" s="139" t="s">
        <v>201</v>
      </c>
      <c r="C95" s="131"/>
      <c r="D95" s="243"/>
      <c r="E95" s="206"/>
      <c r="F95" s="132"/>
      <c r="G95" s="225"/>
      <c r="H95" s="132"/>
    </row>
    <row r="96" spans="1:8" ht="15" customHeight="1">
      <c r="A96" s="138" t="s">
        <v>202</v>
      </c>
      <c r="B96" s="139" t="s">
        <v>203</v>
      </c>
      <c r="C96" s="131"/>
      <c r="D96" s="243"/>
      <c r="E96" s="206"/>
      <c r="F96" s="132"/>
      <c r="G96" s="225"/>
      <c r="H96" s="132"/>
    </row>
    <row r="97" spans="1:8" ht="15" customHeight="1">
      <c r="A97" s="140"/>
      <c r="B97" s="139" t="s">
        <v>204</v>
      </c>
      <c r="C97" s="131"/>
      <c r="D97" s="243"/>
      <c r="E97" s="206"/>
      <c r="F97" s="132"/>
      <c r="G97" s="225"/>
      <c r="H97" s="132"/>
    </row>
    <row r="98" spans="1:8" ht="15" customHeight="1">
      <c r="A98" s="140"/>
      <c r="B98" s="141" t="s">
        <v>205</v>
      </c>
      <c r="C98" s="131"/>
      <c r="D98" s="243"/>
      <c r="E98" s="206"/>
      <c r="F98" s="132"/>
      <c r="G98" s="225"/>
      <c r="H98" s="132"/>
    </row>
    <row r="99" spans="1:8" ht="15" customHeight="1">
      <c r="A99" s="136" t="s">
        <v>79</v>
      </c>
      <c r="B99" s="137" t="s">
        <v>206</v>
      </c>
      <c r="C99" s="131"/>
      <c r="D99" s="243"/>
      <c r="E99" s="206"/>
      <c r="F99" s="132"/>
      <c r="G99" s="225"/>
      <c r="H99" s="132"/>
    </row>
    <row r="100" spans="1:8" ht="15" customHeight="1">
      <c r="A100" s="138" t="s">
        <v>80</v>
      </c>
      <c r="B100" s="139" t="s">
        <v>207</v>
      </c>
      <c r="C100" s="131"/>
      <c r="D100" s="243"/>
      <c r="E100" s="206"/>
      <c r="F100" s="132"/>
      <c r="G100" s="225"/>
      <c r="H100" s="132"/>
    </row>
    <row r="101" spans="1:8" ht="15" customHeight="1">
      <c r="A101" s="138" t="s">
        <v>81</v>
      </c>
      <c r="B101" s="139" t="s">
        <v>208</v>
      </c>
      <c r="C101" s="131"/>
      <c r="D101" s="243"/>
      <c r="E101" s="206"/>
      <c r="F101" s="132"/>
      <c r="G101" s="225"/>
      <c r="H101" s="132"/>
    </row>
    <row r="102" spans="1:8" ht="15" customHeight="1">
      <c r="A102" s="138" t="s">
        <v>96</v>
      </c>
      <c r="B102" s="139" t="s">
        <v>209</v>
      </c>
      <c r="C102" s="131"/>
      <c r="D102" s="243"/>
      <c r="E102" s="206"/>
      <c r="F102" s="132"/>
      <c r="G102" s="225"/>
      <c r="H102" s="132"/>
    </row>
    <row r="103" spans="1:8" ht="15" customHeight="1">
      <c r="A103" s="138" t="s">
        <v>97</v>
      </c>
      <c r="B103" s="139" t="s">
        <v>548</v>
      </c>
      <c r="C103" s="131"/>
      <c r="D103" s="243"/>
      <c r="E103" s="206"/>
      <c r="F103" s="132"/>
      <c r="G103" s="225"/>
      <c r="H103" s="132"/>
    </row>
    <row r="104" spans="1:8" ht="15" customHeight="1">
      <c r="A104" s="138" t="s">
        <v>98</v>
      </c>
      <c r="B104" s="139" t="s">
        <v>210</v>
      </c>
      <c r="C104" s="131"/>
      <c r="D104" s="243"/>
      <c r="E104" s="206"/>
      <c r="F104" s="132"/>
      <c r="G104" s="225"/>
      <c r="H104" s="132"/>
    </row>
    <row r="105" spans="1:8" ht="15" customHeight="1">
      <c r="A105" s="138" t="s">
        <v>121</v>
      </c>
      <c r="B105" s="139" t="s">
        <v>211</v>
      </c>
      <c r="C105" s="131"/>
      <c r="D105" s="243"/>
      <c r="E105" s="206"/>
      <c r="F105" s="132"/>
      <c r="G105" s="225"/>
      <c r="H105" s="132"/>
    </row>
    <row r="106" spans="1:8" ht="15" customHeight="1">
      <c r="A106" s="140"/>
      <c r="B106" s="139" t="s">
        <v>212</v>
      </c>
      <c r="C106" s="131"/>
      <c r="D106" s="243"/>
      <c r="E106" s="206"/>
      <c r="F106" s="132"/>
      <c r="G106" s="225"/>
      <c r="H106" s="132"/>
    </row>
    <row r="107" spans="1:8" ht="15" customHeight="1">
      <c r="A107" s="138" t="s">
        <v>122</v>
      </c>
      <c r="B107" s="141" t="s">
        <v>213</v>
      </c>
      <c r="C107" s="131"/>
      <c r="D107" s="243"/>
      <c r="E107" s="206"/>
      <c r="F107" s="132"/>
      <c r="G107" s="225"/>
      <c r="H107" s="132"/>
    </row>
    <row r="108" spans="1:8" ht="15" customHeight="1">
      <c r="A108" s="138" t="s">
        <v>214</v>
      </c>
      <c r="B108" s="141" t="s">
        <v>215</v>
      </c>
      <c r="C108" s="131"/>
      <c r="D108" s="243"/>
      <c r="E108" s="206"/>
      <c r="F108" s="132"/>
      <c r="G108" s="225"/>
      <c r="H108" s="132"/>
    </row>
    <row r="109" spans="1:8" ht="15" customHeight="1">
      <c r="A109" s="138" t="s">
        <v>216</v>
      </c>
      <c r="B109" s="141" t="s">
        <v>217</v>
      </c>
      <c r="C109" s="131"/>
      <c r="D109" s="243"/>
      <c r="E109" s="206"/>
      <c r="F109" s="132"/>
      <c r="G109" s="225"/>
      <c r="H109" s="132"/>
    </row>
    <row r="110" spans="1:8" ht="15" customHeight="1">
      <c r="A110" s="136" t="s">
        <v>82</v>
      </c>
      <c r="B110" s="137" t="s">
        <v>218</v>
      </c>
      <c r="C110" s="131"/>
      <c r="D110" s="243"/>
      <c r="E110" s="206"/>
      <c r="F110" s="132"/>
      <c r="G110" s="225"/>
      <c r="H110" s="132"/>
    </row>
    <row r="111" spans="1:8" ht="15" customHeight="1">
      <c r="A111" s="138" t="s">
        <v>99</v>
      </c>
      <c r="B111" s="139" t="s">
        <v>219</v>
      </c>
      <c r="C111" s="131"/>
      <c r="D111" s="243"/>
      <c r="E111" s="206"/>
      <c r="F111" s="132"/>
      <c r="G111" s="225"/>
      <c r="H111" s="132"/>
    </row>
    <row r="112" spans="1:8" ht="15" customHeight="1">
      <c r="A112" s="138" t="s">
        <v>100</v>
      </c>
      <c r="B112" s="139" t="s">
        <v>220</v>
      </c>
      <c r="C112" s="131"/>
      <c r="D112" s="243"/>
      <c r="E112" s="206"/>
      <c r="F112" s="132"/>
      <c r="G112" s="225"/>
      <c r="H112" s="132"/>
    </row>
    <row r="113" spans="1:10" ht="15" customHeight="1">
      <c r="A113" s="138" t="s">
        <v>119</v>
      </c>
      <c r="B113" s="139" t="s">
        <v>549</v>
      </c>
      <c r="C113" s="131"/>
      <c r="D113" s="243"/>
      <c r="E113" s="206"/>
      <c r="F113" s="132"/>
      <c r="G113" s="225"/>
      <c r="H113" s="132"/>
    </row>
    <row r="114" spans="1:10" ht="15" customHeight="1">
      <c r="A114" s="138"/>
      <c r="B114" s="139"/>
      <c r="C114" s="131"/>
      <c r="D114" s="243"/>
      <c r="E114" s="206"/>
      <c r="F114" s="132"/>
      <c r="G114" s="225"/>
      <c r="H114" s="132"/>
      <c r="J114" s="230"/>
    </row>
    <row r="115" spans="1:10" ht="15" customHeight="1">
      <c r="A115" s="138" t="s">
        <v>120</v>
      </c>
      <c r="B115" s="139" t="s">
        <v>221</v>
      </c>
      <c r="C115" s="131"/>
      <c r="D115" s="243"/>
      <c r="E115" s="206"/>
      <c r="F115" s="132"/>
      <c r="G115" s="225"/>
      <c r="H115" s="132"/>
    </row>
    <row r="116" spans="1:10" ht="15" customHeight="1">
      <c r="A116" s="139"/>
      <c r="B116" s="139" t="s">
        <v>222</v>
      </c>
      <c r="C116" s="131"/>
      <c r="D116" s="243"/>
      <c r="E116" s="206"/>
      <c r="F116" s="132"/>
      <c r="G116" s="225"/>
      <c r="H116" s="132"/>
    </row>
    <row r="117" spans="1:10" ht="15" customHeight="1">
      <c r="A117" s="138" t="s">
        <v>223</v>
      </c>
      <c r="B117" s="139" t="s">
        <v>224</v>
      </c>
      <c r="C117" s="131"/>
      <c r="D117" s="243"/>
      <c r="E117" s="206"/>
      <c r="F117" s="132"/>
      <c r="G117" s="225"/>
      <c r="H117" s="132"/>
    </row>
    <row r="118" spans="1:10" ht="15" customHeight="1">
      <c r="A118" s="138" t="s">
        <v>225</v>
      </c>
      <c r="B118" s="139" t="s">
        <v>226</v>
      </c>
      <c r="C118" s="131"/>
      <c r="D118" s="243"/>
      <c r="E118" s="206"/>
      <c r="F118" s="132"/>
      <c r="G118" s="225"/>
      <c r="H118" s="132"/>
    </row>
    <row r="119" spans="1:10" ht="15" customHeight="1">
      <c r="A119" s="140"/>
      <c r="B119" s="139" t="s">
        <v>227</v>
      </c>
      <c r="C119" s="138"/>
      <c r="D119" s="243"/>
      <c r="E119" s="206"/>
      <c r="F119" s="132"/>
      <c r="G119" s="225"/>
      <c r="H119" s="132"/>
    </row>
    <row r="120" spans="1:10" ht="15" customHeight="1">
      <c r="A120" s="138" t="s">
        <v>228</v>
      </c>
      <c r="B120" s="139" t="s">
        <v>229</v>
      </c>
      <c r="C120" s="131"/>
      <c r="D120" s="243"/>
      <c r="E120" s="206"/>
      <c r="F120" s="132"/>
      <c r="G120" s="225"/>
      <c r="H120" s="132"/>
    </row>
    <row r="121" spans="1:10" ht="15" customHeight="1">
      <c r="A121" s="139"/>
      <c r="B121" s="139" t="s">
        <v>230</v>
      </c>
      <c r="C121" s="131"/>
      <c r="D121" s="243"/>
      <c r="E121" s="206"/>
      <c r="F121" s="132"/>
      <c r="G121" s="225"/>
      <c r="H121" s="132"/>
    </row>
    <row r="122" spans="1:10" ht="15" customHeight="1">
      <c r="A122" s="138" t="s">
        <v>231</v>
      </c>
      <c r="B122" s="139" t="s">
        <v>232</v>
      </c>
      <c r="C122" s="131"/>
      <c r="D122" s="243"/>
      <c r="E122" s="206"/>
      <c r="F122" s="132"/>
      <c r="G122" s="225"/>
      <c r="H122" s="132"/>
    </row>
    <row r="123" spans="1:10" ht="15" customHeight="1">
      <c r="A123" s="138" t="s">
        <v>233</v>
      </c>
      <c r="B123" s="139" t="s">
        <v>234</v>
      </c>
      <c r="C123" s="131"/>
      <c r="D123" s="243"/>
      <c r="E123" s="206"/>
      <c r="F123" s="132"/>
      <c r="G123" s="225"/>
      <c r="H123" s="132"/>
    </row>
    <row r="124" spans="1:10" ht="15" customHeight="1">
      <c r="A124" s="140"/>
      <c r="B124" s="141" t="s">
        <v>235</v>
      </c>
      <c r="C124" s="131"/>
      <c r="D124" s="243"/>
      <c r="E124" s="206"/>
      <c r="F124" s="132"/>
      <c r="G124" s="225"/>
      <c r="H124" s="132"/>
    </row>
    <row r="125" spans="1:10" ht="15" customHeight="1">
      <c r="A125" s="136" t="s">
        <v>0</v>
      </c>
      <c r="B125" s="137" t="s">
        <v>236</v>
      </c>
      <c r="C125" s="131"/>
      <c r="D125" s="243"/>
      <c r="E125" s="206"/>
      <c r="F125" s="132"/>
      <c r="G125" s="225"/>
      <c r="H125" s="132"/>
    </row>
    <row r="126" spans="1:10" ht="15" customHeight="1">
      <c r="A126" s="138" t="s">
        <v>101</v>
      </c>
      <c r="B126" s="139" t="s">
        <v>237</v>
      </c>
      <c r="C126" s="131"/>
      <c r="D126" s="243"/>
      <c r="E126" s="206"/>
      <c r="F126" s="132"/>
      <c r="G126" s="225"/>
      <c r="H126" s="132"/>
    </row>
    <row r="127" spans="1:10" ht="15" customHeight="1">
      <c r="A127" s="138" t="s">
        <v>102</v>
      </c>
      <c r="B127" s="139" t="s">
        <v>238</v>
      </c>
      <c r="C127" s="131"/>
      <c r="D127" s="243"/>
      <c r="E127" s="206"/>
      <c r="F127" s="132"/>
      <c r="G127" s="225"/>
      <c r="H127" s="132"/>
    </row>
    <row r="128" spans="1:10" ht="15" customHeight="1">
      <c r="A128" s="138" t="s">
        <v>239</v>
      </c>
      <c r="B128" s="139" t="s">
        <v>240</v>
      </c>
      <c r="C128" s="131"/>
      <c r="D128" s="243"/>
      <c r="E128" s="206"/>
      <c r="F128" s="132"/>
      <c r="G128" s="225"/>
      <c r="H128" s="132"/>
    </row>
    <row r="129" spans="1:10" ht="15" customHeight="1">
      <c r="A129" s="138" t="s">
        <v>241</v>
      </c>
      <c r="B129" s="139" t="s">
        <v>242</v>
      </c>
      <c r="C129" s="131"/>
      <c r="D129" s="243"/>
      <c r="E129" s="206"/>
      <c r="F129" s="132"/>
      <c r="G129" s="225"/>
      <c r="H129" s="132"/>
    </row>
    <row r="130" spans="1:10" ht="15" customHeight="1">
      <c r="A130" s="138" t="s">
        <v>243</v>
      </c>
      <c r="B130" s="139" t="s">
        <v>244</v>
      </c>
      <c r="C130" s="131"/>
      <c r="D130" s="243"/>
      <c r="E130" s="206"/>
      <c r="F130" s="132"/>
      <c r="G130" s="225"/>
      <c r="H130" s="132"/>
    </row>
    <row r="131" spans="1:10" ht="15" customHeight="1">
      <c r="A131" s="138" t="s">
        <v>245</v>
      </c>
      <c r="B131" s="139" t="s">
        <v>246</v>
      </c>
      <c r="C131" s="131"/>
      <c r="D131" s="243"/>
      <c r="E131" s="206"/>
      <c r="F131" s="132"/>
      <c r="G131" s="225"/>
      <c r="H131" s="132"/>
    </row>
    <row r="132" spans="1:10" ht="15" customHeight="1">
      <c r="A132" s="138" t="s">
        <v>247</v>
      </c>
      <c r="B132" s="139" t="s">
        <v>248</v>
      </c>
      <c r="C132" s="131"/>
      <c r="D132" s="243"/>
      <c r="E132" s="206"/>
      <c r="F132" s="132"/>
      <c r="G132" s="225"/>
      <c r="H132" s="132"/>
    </row>
    <row r="133" spans="1:10" ht="15" customHeight="1">
      <c r="A133" s="136"/>
      <c r="B133" s="142" t="s">
        <v>249</v>
      </c>
      <c r="C133" s="131"/>
      <c r="D133" s="243"/>
      <c r="E133" s="206"/>
      <c r="F133" s="132"/>
      <c r="G133" s="225"/>
      <c r="H133" s="132"/>
    </row>
    <row r="134" spans="1:10" ht="15" customHeight="1">
      <c r="A134" s="136" t="s">
        <v>1</v>
      </c>
      <c r="B134" s="137" t="s">
        <v>250</v>
      </c>
      <c r="C134" s="131"/>
      <c r="D134" s="243"/>
      <c r="E134" s="206"/>
      <c r="F134" s="132"/>
      <c r="G134" s="225"/>
      <c r="H134" s="132"/>
    </row>
    <row r="135" spans="1:10" ht="15" customHeight="1">
      <c r="A135" s="138" t="s">
        <v>83</v>
      </c>
      <c r="B135" s="139" t="s">
        <v>251</v>
      </c>
      <c r="C135" s="131"/>
      <c r="D135" s="243"/>
      <c r="E135" s="206"/>
      <c r="F135" s="132"/>
      <c r="G135" s="225"/>
      <c r="H135" s="132"/>
    </row>
    <row r="136" spans="1:10" ht="15" customHeight="1">
      <c r="A136" s="138" t="s">
        <v>84</v>
      </c>
      <c r="B136" s="139" t="s">
        <v>238</v>
      </c>
      <c r="C136" s="131"/>
      <c r="D136" s="243"/>
      <c r="E136" s="206"/>
      <c r="F136" s="132"/>
      <c r="G136" s="225"/>
      <c r="H136" s="132"/>
    </row>
    <row r="137" spans="1:10" ht="15" customHeight="1">
      <c r="A137" s="138" t="s">
        <v>103</v>
      </c>
      <c r="B137" s="139" t="s">
        <v>240</v>
      </c>
      <c r="C137" s="131"/>
      <c r="D137" s="243"/>
      <c r="E137" s="206"/>
      <c r="F137" s="132"/>
      <c r="G137" s="225"/>
      <c r="H137" s="132"/>
    </row>
    <row r="138" spans="1:10" ht="15" customHeight="1">
      <c r="A138" s="138" t="s">
        <v>104</v>
      </c>
      <c r="B138" s="139" t="s">
        <v>242</v>
      </c>
      <c r="C138" s="131"/>
      <c r="D138" s="243"/>
      <c r="E138" s="206"/>
      <c r="F138" s="132"/>
      <c r="G138" s="225"/>
      <c r="H138" s="132"/>
    </row>
    <row r="139" spans="1:10" ht="15" customHeight="1">
      <c r="A139" s="138" t="s">
        <v>105</v>
      </c>
      <c r="B139" s="139" t="s">
        <v>244</v>
      </c>
      <c r="C139" s="131"/>
      <c r="D139" s="243"/>
      <c r="E139" s="206"/>
      <c r="F139" s="132"/>
      <c r="G139" s="225"/>
      <c r="H139" s="132"/>
    </row>
    <row r="140" spans="1:10" ht="15" customHeight="1">
      <c r="A140" s="138" t="s">
        <v>106</v>
      </c>
      <c r="B140" s="139" t="s">
        <v>246</v>
      </c>
      <c r="C140" s="131"/>
      <c r="D140" s="243"/>
      <c r="E140" s="206"/>
      <c r="F140" s="132"/>
      <c r="G140" s="225"/>
      <c r="H140" s="132"/>
    </row>
    <row r="141" spans="1:10" ht="15" customHeight="1">
      <c r="A141" s="138" t="s">
        <v>107</v>
      </c>
      <c r="B141" s="139" t="s">
        <v>252</v>
      </c>
      <c r="C141" s="131"/>
      <c r="D141" s="243"/>
      <c r="E141" s="206"/>
      <c r="F141" s="132"/>
      <c r="G141" s="225"/>
      <c r="H141" s="132"/>
    </row>
    <row r="142" spans="1:10" ht="15" customHeight="1">
      <c r="A142" s="140"/>
      <c r="B142" s="139" t="s">
        <v>253</v>
      </c>
      <c r="C142" s="131"/>
      <c r="D142" s="243"/>
      <c r="E142" s="206"/>
      <c r="F142" s="132"/>
      <c r="G142" s="225"/>
      <c r="H142" s="132"/>
    </row>
    <row r="143" spans="1:10" s="9" customFormat="1" ht="22.5">
      <c r="A143" s="143" t="s">
        <v>2</v>
      </c>
      <c r="B143" s="144" t="s">
        <v>254</v>
      </c>
      <c r="C143" s="145"/>
      <c r="D143" s="243"/>
      <c r="E143" s="207"/>
      <c r="F143" s="146"/>
      <c r="G143" s="226"/>
      <c r="H143" s="146"/>
      <c r="J143" s="229"/>
    </row>
    <row r="144" spans="1:10" ht="15" customHeight="1">
      <c r="A144" s="138" t="s">
        <v>108</v>
      </c>
      <c r="B144" s="139" t="s">
        <v>255</v>
      </c>
      <c r="C144" s="131"/>
      <c r="D144" s="243"/>
      <c r="E144" s="206"/>
      <c r="F144" s="132"/>
      <c r="G144" s="225"/>
      <c r="H144" s="132"/>
    </row>
    <row r="145" spans="1:10" ht="15" customHeight="1">
      <c r="A145" s="138" t="s">
        <v>109</v>
      </c>
      <c r="B145" s="139" t="s">
        <v>240</v>
      </c>
      <c r="C145" s="131"/>
      <c r="D145" s="243"/>
      <c r="E145" s="206"/>
      <c r="F145" s="132"/>
      <c r="G145" s="225"/>
      <c r="H145" s="132"/>
    </row>
    <row r="146" spans="1:10" ht="15" customHeight="1">
      <c r="A146" s="138" t="s">
        <v>110</v>
      </c>
      <c r="B146" s="139" t="s">
        <v>256</v>
      </c>
      <c r="C146" s="131"/>
      <c r="D146" s="243"/>
      <c r="E146" s="206"/>
      <c r="F146" s="132"/>
      <c r="G146" s="225"/>
      <c r="H146" s="132"/>
    </row>
    <row r="147" spans="1:10" ht="15" customHeight="1">
      <c r="A147" s="138" t="s">
        <v>257</v>
      </c>
      <c r="B147" s="139" t="s">
        <v>246</v>
      </c>
      <c r="C147" s="131"/>
      <c r="D147" s="243"/>
      <c r="E147" s="206"/>
      <c r="F147" s="132"/>
      <c r="G147" s="225"/>
      <c r="H147" s="132"/>
    </row>
    <row r="148" spans="1:10" ht="15" customHeight="1">
      <c r="A148" s="138" t="s">
        <v>258</v>
      </c>
      <c r="B148" s="139" t="s">
        <v>259</v>
      </c>
      <c r="C148" s="131"/>
      <c r="D148" s="243"/>
      <c r="E148" s="206"/>
      <c r="F148" s="132"/>
      <c r="G148" s="225"/>
      <c r="H148" s="132"/>
    </row>
    <row r="149" spans="1:10" ht="15" customHeight="1">
      <c r="A149" s="140"/>
      <c r="B149" s="139" t="s">
        <v>260</v>
      </c>
      <c r="C149" s="131"/>
      <c r="D149" s="243"/>
      <c r="E149" s="206"/>
      <c r="F149" s="132"/>
      <c r="G149" s="225"/>
      <c r="H149" s="132"/>
    </row>
    <row r="150" spans="1:10" ht="15" customHeight="1">
      <c r="A150" s="140"/>
      <c r="B150" s="139" t="s">
        <v>261</v>
      </c>
      <c r="C150" s="131"/>
      <c r="D150" s="243"/>
      <c r="E150" s="206"/>
      <c r="F150" s="132"/>
      <c r="G150" s="225"/>
      <c r="H150" s="132"/>
    </row>
    <row r="151" spans="1:10" ht="15" customHeight="1">
      <c r="A151" s="138" t="s">
        <v>262</v>
      </c>
      <c r="B151" s="139" t="s">
        <v>263</v>
      </c>
      <c r="C151" s="131"/>
      <c r="D151" s="243"/>
      <c r="E151" s="206"/>
      <c r="F151" s="132"/>
      <c r="G151" s="225"/>
      <c r="H151" s="132"/>
    </row>
    <row r="152" spans="1:10" ht="15" customHeight="1">
      <c r="A152" s="138" t="s">
        <v>264</v>
      </c>
      <c r="B152" s="139" t="s">
        <v>265</v>
      </c>
      <c r="C152" s="131"/>
      <c r="D152" s="243"/>
      <c r="E152" s="206"/>
      <c r="F152" s="132"/>
      <c r="G152" s="225"/>
      <c r="H152" s="132"/>
    </row>
    <row r="153" spans="1:10" ht="15" customHeight="1">
      <c r="A153" s="140"/>
      <c r="B153" s="139" t="s">
        <v>266</v>
      </c>
      <c r="C153" s="131"/>
      <c r="D153" s="243"/>
      <c r="E153" s="206"/>
      <c r="F153" s="132"/>
      <c r="G153" s="225"/>
      <c r="H153" s="132"/>
    </row>
    <row r="154" spans="1:10" ht="15" customHeight="1">
      <c r="A154" s="138" t="s">
        <v>267</v>
      </c>
      <c r="B154" s="139" t="s">
        <v>550</v>
      </c>
      <c r="C154" s="131"/>
      <c r="D154" s="243"/>
      <c r="E154" s="206"/>
      <c r="F154" s="132"/>
      <c r="G154" s="225"/>
      <c r="H154" s="132"/>
    </row>
    <row r="155" spans="1:10" ht="15" customHeight="1">
      <c r="A155" s="139"/>
      <c r="B155" s="139" t="s">
        <v>543</v>
      </c>
      <c r="C155" s="131"/>
      <c r="D155" s="243"/>
      <c r="E155" s="206"/>
      <c r="F155" s="132"/>
      <c r="G155" s="225"/>
      <c r="H155" s="132"/>
      <c r="J155" s="230"/>
    </row>
    <row r="156" spans="1:10" ht="15" customHeight="1">
      <c r="A156" s="139"/>
      <c r="B156" s="139"/>
      <c r="C156" s="131"/>
      <c r="D156" s="243"/>
      <c r="E156" s="206"/>
      <c r="F156" s="132"/>
      <c r="G156" s="225"/>
      <c r="H156" s="132"/>
      <c r="J156" s="230"/>
    </row>
    <row r="157" spans="1:10" ht="15" customHeight="1">
      <c r="A157" s="138" t="s">
        <v>268</v>
      </c>
      <c r="B157" s="139" t="s">
        <v>551</v>
      </c>
      <c r="C157" s="131"/>
      <c r="D157" s="243"/>
      <c r="E157" s="206"/>
      <c r="F157" s="132"/>
      <c r="G157" s="225"/>
      <c r="H157" s="132"/>
    </row>
    <row r="158" spans="1:10" ht="15" customHeight="1">
      <c r="A158" s="140"/>
      <c r="B158" s="141" t="s">
        <v>253</v>
      </c>
      <c r="C158" s="131"/>
      <c r="D158" s="243"/>
      <c r="E158" s="206"/>
      <c r="F158" s="132"/>
      <c r="G158" s="225"/>
      <c r="H158" s="132"/>
    </row>
    <row r="159" spans="1:10" ht="15" customHeight="1">
      <c r="A159" s="136" t="s">
        <v>36</v>
      </c>
      <c r="B159" s="137" t="s">
        <v>269</v>
      </c>
      <c r="C159" s="131"/>
      <c r="D159" s="243"/>
      <c r="E159" s="206"/>
      <c r="F159" s="132"/>
      <c r="G159" s="225"/>
      <c r="H159" s="132"/>
    </row>
    <row r="160" spans="1:10" ht="15" customHeight="1">
      <c r="A160" s="147" t="s">
        <v>37</v>
      </c>
      <c r="B160" s="139" t="s">
        <v>270</v>
      </c>
      <c r="C160" s="131"/>
      <c r="D160" s="243"/>
      <c r="E160" s="206"/>
      <c r="F160" s="132"/>
      <c r="G160" s="225"/>
      <c r="H160" s="132"/>
    </row>
    <row r="161" spans="1:8" ht="15" customHeight="1">
      <c r="A161" s="148"/>
      <c r="B161" s="139" t="s">
        <v>271</v>
      </c>
      <c r="C161" s="131"/>
      <c r="D161" s="243"/>
      <c r="E161" s="206"/>
      <c r="F161" s="132"/>
      <c r="G161" s="225"/>
      <c r="H161" s="132"/>
    </row>
    <row r="162" spans="1:8" ht="15" customHeight="1">
      <c r="A162" s="147" t="s">
        <v>111</v>
      </c>
      <c r="B162" s="139" t="s">
        <v>272</v>
      </c>
      <c r="C162" s="131"/>
      <c r="D162" s="243"/>
      <c r="E162" s="206"/>
      <c r="F162" s="132"/>
      <c r="G162" s="225"/>
      <c r="H162" s="132"/>
    </row>
    <row r="163" spans="1:8" ht="15" customHeight="1">
      <c r="A163" s="148"/>
      <c r="B163" s="139" t="s">
        <v>273</v>
      </c>
      <c r="C163" s="131"/>
      <c r="D163" s="243"/>
      <c r="E163" s="206"/>
      <c r="F163" s="132"/>
      <c r="G163" s="225"/>
      <c r="H163" s="132"/>
    </row>
    <row r="164" spans="1:8" ht="15" customHeight="1">
      <c r="A164" s="148"/>
      <c r="B164" s="139" t="s">
        <v>274</v>
      </c>
      <c r="C164" s="131"/>
      <c r="D164" s="243"/>
      <c r="E164" s="206"/>
      <c r="F164" s="132"/>
      <c r="G164" s="225"/>
      <c r="H164" s="132"/>
    </row>
    <row r="165" spans="1:8" ht="15" customHeight="1">
      <c r="A165" s="147" t="s">
        <v>112</v>
      </c>
      <c r="B165" s="139" t="s">
        <v>275</v>
      </c>
      <c r="C165" s="131"/>
      <c r="D165" s="243"/>
      <c r="E165" s="206"/>
      <c r="F165" s="132"/>
      <c r="G165" s="225"/>
      <c r="H165" s="132"/>
    </row>
    <row r="166" spans="1:8" ht="15" customHeight="1">
      <c r="A166" s="148"/>
      <c r="B166" s="139" t="s">
        <v>276</v>
      </c>
      <c r="C166" s="131"/>
      <c r="D166" s="243"/>
      <c r="E166" s="206"/>
      <c r="F166" s="132"/>
      <c r="G166" s="225"/>
      <c r="H166" s="132"/>
    </row>
    <row r="167" spans="1:8" ht="15" customHeight="1">
      <c r="A167" s="148"/>
      <c r="B167" s="139" t="s">
        <v>277</v>
      </c>
      <c r="C167" s="131"/>
      <c r="D167" s="243"/>
      <c r="E167" s="206"/>
      <c r="F167" s="132"/>
      <c r="G167" s="225"/>
      <c r="H167" s="132"/>
    </row>
    <row r="168" spans="1:8" ht="15" customHeight="1">
      <c r="A168" s="147" t="s">
        <v>113</v>
      </c>
      <c r="B168" s="139" t="s">
        <v>278</v>
      </c>
      <c r="C168" s="131"/>
      <c r="D168" s="243"/>
      <c r="E168" s="206"/>
      <c r="F168" s="132"/>
      <c r="G168" s="225"/>
      <c r="H168" s="132"/>
    </row>
    <row r="169" spans="1:8" ht="15" customHeight="1">
      <c r="A169" s="149"/>
      <c r="B169" s="139" t="s">
        <v>279</v>
      </c>
      <c r="C169" s="131"/>
      <c r="D169" s="243"/>
      <c r="E169" s="206"/>
      <c r="F169" s="132"/>
      <c r="G169" s="225"/>
      <c r="H169" s="132"/>
    </row>
    <row r="170" spans="1:8" ht="15" customHeight="1">
      <c r="A170" s="149"/>
      <c r="B170" s="139" t="s">
        <v>280</v>
      </c>
      <c r="C170" s="131"/>
      <c r="D170" s="243"/>
      <c r="E170" s="206"/>
      <c r="F170" s="132"/>
      <c r="G170" s="225"/>
      <c r="H170" s="132"/>
    </row>
    <row r="171" spans="1:8" ht="15" customHeight="1">
      <c r="A171" s="147" t="s">
        <v>281</v>
      </c>
      <c r="B171" s="139" t="s">
        <v>282</v>
      </c>
      <c r="C171" s="131"/>
      <c r="D171" s="243"/>
      <c r="E171" s="206"/>
      <c r="F171" s="132"/>
      <c r="G171" s="225"/>
      <c r="H171" s="132"/>
    </row>
    <row r="172" spans="1:8" ht="15" customHeight="1">
      <c r="A172" s="140"/>
      <c r="B172" s="139" t="s">
        <v>283</v>
      </c>
      <c r="C172" s="131"/>
      <c r="D172" s="243"/>
      <c r="E172" s="206"/>
      <c r="F172" s="132"/>
      <c r="G172" s="225"/>
      <c r="H172" s="132"/>
    </row>
    <row r="173" spans="1:8" ht="15" customHeight="1">
      <c r="A173" s="140"/>
      <c r="B173" s="139" t="s">
        <v>284</v>
      </c>
      <c r="C173" s="131"/>
      <c r="D173" s="243"/>
      <c r="E173" s="206"/>
      <c r="F173" s="132"/>
      <c r="G173" s="225"/>
      <c r="H173" s="132"/>
    </row>
    <row r="174" spans="1:8" ht="15" customHeight="1">
      <c r="A174" s="140"/>
      <c r="B174" s="139" t="s">
        <v>285</v>
      </c>
      <c r="C174" s="131"/>
      <c r="D174" s="243"/>
      <c r="E174" s="206"/>
      <c r="F174" s="132"/>
      <c r="G174" s="225"/>
      <c r="H174" s="132"/>
    </row>
    <row r="175" spans="1:8" ht="15" customHeight="1">
      <c r="A175" s="138" t="s">
        <v>286</v>
      </c>
      <c r="B175" s="139" t="s">
        <v>287</v>
      </c>
      <c r="C175" s="131"/>
      <c r="D175" s="243"/>
      <c r="E175" s="206"/>
      <c r="F175" s="132"/>
      <c r="G175" s="225"/>
      <c r="H175" s="132"/>
    </row>
    <row r="176" spans="1:8" ht="15" customHeight="1">
      <c r="A176" s="140"/>
      <c r="B176" s="139" t="s">
        <v>288</v>
      </c>
      <c r="C176" s="131"/>
      <c r="D176" s="243"/>
      <c r="E176" s="206"/>
      <c r="F176" s="132"/>
      <c r="G176" s="225"/>
      <c r="H176" s="132"/>
    </row>
    <row r="177" spans="1:8" ht="15" customHeight="1">
      <c r="A177" s="138" t="s">
        <v>289</v>
      </c>
      <c r="B177" s="139" t="s">
        <v>290</v>
      </c>
      <c r="C177" s="131"/>
      <c r="D177" s="243"/>
      <c r="E177" s="206"/>
      <c r="F177" s="132"/>
      <c r="G177" s="225"/>
      <c r="H177" s="132"/>
    </row>
    <row r="178" spans="1:8" ht="15" customHeight="1">
      <c r="A178" s="140"/>
      <c r="B178" s="139" t="s">
        <v>291</v>
      </c>
      <c r="C178" s="131"/>
      <c r="D178" s="243"/>
      <c r="E178" s="206"/>
      <c r="F178" s="132"/>
      <c r="G178" s="225"/>
      <c r="H178" s="132"/>
    </row>
    <row r="179" spans="1:8" ht="15" customHeight="1">
      <c r="A179" s="140"/>
      <c r="B179" s="139" t="s">
        <v>292</v>
      </c>
      <c r="C179" s="131"/>
      <c r="D179" s="243"/>
      <c r="E179" s="206"/>
      <c r="F179" s="132"/>
      <c r="G179" s="225"/>
      <c r="H179" s="132"/>
    </row>
    <row r="180" spans="1:8" ht="15" customHeight="1">
      <c r="A180" s="150" t="s">
        <v>293</v>
      </c>
      <c r="B180" s="139" t="s">
        <v>294</v>
      </c>
      <c r="C180" s="131"/>
      <c r="D180" s="243"/>
      <c r="E180" s="206"/>
      <c r="F180" s="132"/>
      <c r="G180" s="225"/>
      <c r="H180" s="132"/>
    </row>
    <row r="181" spans="1:8" ht="15" customHeight="1">
      <c r="A181" s="138" t="s">
        <v>295</v>
      </c>
      <c r="B181" s="139" t="s">
        <v>296</v>
      </c>
      <c r="C181" s="131"/>
      <c r="D181" s="243"/>
      <c r="E181" s="206"/>
      <c r="F181" s="132"/>
      <c r="G181" s="225"/>
      <c r="H181" s="132"/>
    </row>
    <row r="182" spans="1:8" ht="15" customHeight="1">
      <c r="A182" s="140"/>
      <c r="B182" s="139" t="s">
        <v>297</v>
      </c>
      <c r="C182" s="131"/>
      <c r="D182" s="243"/>
      <c r="E182" s="206"/>
      <c r="F182" s="132"/>
      <c r="G182" s="225"/>
      <c r="H182" s="132"/>
    </row>
    <row r="183" spans="1:8" ht="15" customHeight="1">
      <c r="A183" s="138" t="s">
        <v>298</v>
      </c>
      <c r="B183" s="139" t="s">
        <v>299</v>
      </c>
      <c r="C183" s="131"/>
      <c r="D183" s="243"/>
      <c r="E183" s="206"/>
      <c r="F183" s="132"/>
      <c r="G183" s="225"/>
      <c r="H183" s="132"/>
    </row>
    <row r="184" spans="1:8" ht="15" customHeight="1">
      <c r="A184" s="140"/>
      <c r="B184" s="139" t="s">
        <v>300</v>
      </c>
      <c r="C184" s="131"/>
      <c r="D184" s="243"/>
      <c r="E184" s="206"/>
      <c r="F184" s="132"/>
      <c r="G184" s="225"/>
      <c r="H184" s="132"/>
    </row>
    <row r="185" spans="1:8" ht="15" customHeight="1">
      <c r="A185" s="140"/>
      <c r="B185" s="139" t="s">
        <v>301</v>
      </c>
      <c r="C185" s="131"/>
      <c r="D185" s="243"/>
      <c r="E185" s="206"/>
      <c r="F185" s="132"/>
      <c r="G185" s="225"/>
      <c r="H185" s="132"/>
    </row>
    <row r="186" spans="1:8" ht="15" customHeight="1">
      <c r="A186" s="138" t="s">
        <v>302</v>
      </c>
      <c r="B186" s="141" t="s">
        <v>303</v>
      </c>
      <c r="C186" s="131"/>
      <c r="D186" s="243"/>
      <c r="E186" s="206"/>
      <c r="F186" s="132"/>
      <c r="G186" s="225"/>
      <c r="H186" s="132"/>
    </row>
    <row r="187" spans="1:8" ht="15" customHeight="1">
      <c r="A187" s="136" t="s">
        <v>304</v>
      </c>
      <c r="B187" s="137" t="s">
        <v>305</v>
      </c>
      <c r="C187" s="131"/>
      <c r="D187" s="243"/>
      <c r="E187" s="206"/>
      <c r="F187" s="132"/>
      <c r="G187" s="225"/>
      <c r="H187" s="132"/>
    </row>
    <row r="188" spans="1:8" ht="15" customHeight="1">
      <c r="A188" s="138" t="s">
        <v>114</v>
      </c>
      <c r="B188" s="139" t="s">
        <v>306</v>
      </c>
      <c r="C188" s="131"/>
      <c r="D188" s="243"/>
      <c r="E188" s="206"/>
      <c r="F188" s="132"/>
      <c r="G188" s="225"/>
      <c r="H188" s="132"/>
    </row>
    <row r="189" spans="1:8" ht="15" customHeight="1">
      <c r="A189" s="140"/>
      <c r="B189" s="151" t="s">
        <v>307</v>
      </c>
      <c r="C189" s="131"/>
      <c r="D189" s="243"/>
      <c r="E189" s="206"/>
      <c r="F189" s="132"/>
      <c r="G189" s="225"/>
      <c r="H189" s="132"/>
    </row>
    <row r="190" spans="1:8" ht="15" customHeight="1">
      <c r="A190" s="140"/>
      <c r="B190" s="151" t="s">
        <v>308</v>
      </c>
      <c r="C190" s="131"/>
      <c r="D190" s="243"/>
      <c r="E190" s="206"/>
      <c r="F190" s="132"/>
      <c r="G190" s="225"/>
      <c r="H190" s="132"/>
    </row>
    <row r="191" spans="1:8" ht="15" customHeight="1">
      <c r="A191" s="140"/>
      <c r="B191" s="151" t="s">
        <v>309</v>
      </c>
      <c r="C191" s="131"/>
      <c r="D191" s="243"/>
      <c r="E191" s="206"/>
      <c r="F191" s="132"/>
      <c r="G191" s="225"/>
      <c r="H191" s="132"/>
    </row>
    <row r="192" spans="1:8" ht="15" customHeight="1">
      <c r="A192" s="140"/>
      <c r="B192" s="151" t="s">
        <v>310</v>
      </c>
      <c r="C192" s="131"/>
      <c r="D192" s="243"/>
      <c r="E192" s="206"/>
      <c r="F192" s="132"/>
      <c r="G192" s="225"/>
      <c r="H192" s="132"/>
    </row>
    <row r="193" spans="1:8" ht="15" customHeight="1">
      <c r="A193" s="140"/>
      <c r="B193" s="151" t="s">
        <v>311</v>
      </c>
      <c r="C193" s="131"/>
      <c r="D193" s="243"/>
      <c r="E193" s="206"/>
      <c r="F193" s="132"/>
      <c r="G193" s="225"/>
      <c r="H193" s="132"/>
    </row>
    <row r="194" spans="1:8" ht="15" customHeight="1">
      <c r="A194" s="140"/>
      <c r="B194" s="151" t="s">
        <v>312</v>
      </c>
      <c r="C194" s="131"/>
      <c r="D194" s="243"/>
      <c r="E194" s="206"/>
      <c r="F194" s="132"/>
      <c r="G194" s="225"/>
      <c r="H194" s="132"/>
    </row>
    <row r="195" spans="1:8" ht="15" customHeight="1">
      <c r="A195" s="140"/>
      <c r="B195" s="151" t="s">
        <v>313</v>
      </c>
      <c r="C195" s="131"/>
      <c r="D195" s="243"/>
      <c r="E195" s="206"/>
      <c r="F195" s="132"/>
      <c r="G195" s="225"/>
      <c r="H195" s="132"/>
    </row>
    <row r="196" spans="1:8" ht="15" customHeight="1">
      <c r="A196" s="140"/>
      <c r="B196" s="151" t="s">
        <v>314</v>
      </c>
      <c r="C196" s="131"/>
      <c r="D196" s="243"/>
      <c r="E196" s="206"/>
      <c r="F196" s="132"/>
      <c r="G196" s="225"/>
      <c r="H196" s="132"/>
    </row>
    <row r="197" spans="1:8" ht="15" customHeight="1">
      <c r="A197" s="140"/>
      <c r="B197" s="151" t="s">
        <v>309</v>
      </c>
      <c r="C197" s="131"/>
      <c r="D197" s="243"/>
      <c r="E197" s="206"/>
      <c r="F197" s="132"/>
      <c r="G197" s="225"/>
      <c r="H197" s="132"/>
    </row>
    <row r="198" spans="1:8" ht="15" customHeight="1">
      <c r="A198" s="138" t="s">
        <v>115</v>
      </c>
      <c r="B198" s="139" t="s">
        <v>315</v>
      </c>
      <c r="C198" s="131"/>
      <c r="D198" s="243"/>
      <c r="E198" s="206"/>
      <c r="F198" s="132"/>
      <c r="G198" s="225"/>
      <c r="H198" s="132"/>
    </row>
    <row r="199" spans="1:8" ht="15" customHeight="1">
      <c r="A199" s="140"/>
      <c r="B199" s="139" t="s">
        <v>316</v>
      </c>
      <c r="C199" s="131"/>
      <c r="D199" s="243"/>
      <c r="E199" s="206"/>
      <c r="F199" s="132"/>
      <c r="G199" s="225"/>
      <c r="H199" s="132"/>
    </row>
    <row r="200" spans="1:8" ht="15" customHeight="1">
      <c r="A200" s="140"/>
      <c r="B200" s="139" t="s">
        <v>317</v>
      </c>
      <c r="C200" s="131"/>
      <c r="D200" s="243"/>
      <c r="E200" s="206"/>
      <c r="F200" s="132"/>
      <c r="G200" s="225"/>
      <c r="H200" s="132"/>
    </row>
    <row r="201" spans="1:8" ht="15" customHeight="1">
      <c r="A201" s="138" t="s">
        <v>318</v>
      </c>
      <c r="B201" s="139" t="s">
        <v>319</v>
      </c>
      <c r="C201" s="131"/>
      <c r="D201" s="243"/>
      <c r="E201" s="206"/>
      <c r="F201" s="132"/>
      <c r="G201" s="225"/>
      <c r="H201" s="132"/>
    </row>
    <row r="202" spans="1:8" ht="15" customHeight="1">
      <c r="A202" s="138" t="s">
        <v>320</v>
      </c>
      <c r="B202" s="139" t="s">
        <v>321</v>
      </c>
      <c r="C202" s="131"/>
      <c r="D202" s="243"/>
      <c r="E202" s="206"/>
      <c r="F202" s="132"/>
      <c r="G202" s="225"/>
      <c r="H202" s="132"/>
    </row>
    <row r="203" spans="1:8" ht="15" customHeight="1">
      <c r="A203" s="138" t="s">
        <v>322</v>
      </c>
      <c r="B203" s="139" t="s">
        <v>323</v>
      </c>
      <c r="C203" s="131"/>
      <c r="D203" s="243"/>
      <c r="E203" s="206"/>
      <c r="F203" s="132"/>
      <c r="G203" s="225"/>
      <c r="H203" s="132"/>
    </row>
    <row r="204" spans="1:8" ht="15" customHeight="1">
      <c r="A204" s="136" t="s">
        <v>40</v>
      </c>
      <c r="B204" s="137" t="s">
        <v>324</v>
      </c>
      <c r="C204" s="131"/>
      <c r="D204" s="243"/>
      <c r="E204" s="206"/>
      <c r="F204" s="132"/>
      <c r="G204" s="225"/>
      <c r="H204" s="132"/>
    </row>
    <row r="205" spans="1:8" ht="15" customHeight="1">
      <c r="A205" s="138" t="s">
        <v>116</v>
      </c>
      <c r="B205" s="139" t="s">
        <v>325</v>
      </c>
      <c r="C205" s="131"/>
      <c r="D205" s="243"/>
      <c r="E205" s="206"/>
      <c r="F205" s="132"/>
      <c r="G205" s="225"/>
      <c r="H205" s="132"/>
    </row>
    <row r="206" spans="1:8" ht="15" customHeight="1">
      <c r="A206" s="138" t="s">
        <v>117</v>
      </c>
      <c r="B206" s="139" t="s">
        <v>326</v>
      </c>
      <c r="C206" s="131"/>
      <c r="D206" s="243"/>
      <c r="E206" s="206"/>
      <c r="F206" s="132"/>
      <c r="G206" s="225"/>
      <c r="H206" s="132"/>
    </row>
    <row r="207" spans="1:8" ht="15" customHeight="1">
      <c r="A207" s="136"/>
      <c r="B207" s="139" t="s">
        <v>327</v>
      </c>
      <c r="C207" s="131"/>
      <c r="D207" s="243"/>
      <c r="E207" s="206"/>
      <c r="F207" s="132"/>
      <c r="G207" s="225"/>
      <c r="H207" s="132"/>
    </row>
    <row r="208" spans="1:8" ht="15" customHeight="1">
      <c r="A208" s="138" t="s">
        <v>118</v>
      </c>
      <c r="B208" s="139" t="s">
        <v>328</v>
      </c>
      <c r="C208" s="131"/>
      <c r="D208" s="243"/>
      <c r="E208" s="206"/>
      <c r="F208" s="132"/>
      <c r="G208" s="225"/>
      <c r="H208" s="132"/>
    </row>
    <row r="209" spans="1:8" ht="15" customHeight="1">
      <c r="A209" s="136"/>
      <c r="B209" s="139" t="s">
        <v>329</v>
      </c>
      <c r="C209" s="131"/>
      <c r="D209" s="243"/>
      <c r="E209" s="206"/>
      <c r="F209" s="132"/>
      <c r="G209" s="225"/>
      <c r="H209" s="132"/>
    </row>
    <row r="210" spans="1:8" ht="15" customHeight="1">
      <c r="A210" s="138" t="s">
        <v>330</v>
      </c>
      <c r="B210" s="139" t="s">
        <v>331</v>
      </c>
      <c r="C210" s="131"/>
      <c r="D210" s="243"/>
      <c r="E210" s="206"/>
      <c r="F210" s="132"/>
      <c r="G210" s="225"/>
      <c r="H210" s="132"/>
    </row>
    <row r="211" spans="1:8" ht="15" customHeight="1">
      <c r="A211" s="139"/>
      <c r="B211" s="139" t="s">
        <v>332</v>
      </c>
      <c r="C211" s="131"/>
      <c r="D211" s="243"/>
      <c r="E211" s="206"/>
      <c r="F211" s="132"/>
      <c r="G211" s="225"/>
      <c r="H211" s="132"/>
    </row>
    <row r="212" spans="1:8" ht="15" customHeight="1">
      <c r="A212" s="138" t="s">
        <v>333</v>
      </c>
      <c r="B212" s="139" t="s">
        <v>334</v>
      </c>
      <c r="C212" s="131"/>
      <c r="D212" s="243"/>
      <c r="E212" s="206"/>
      <c r="F212" s="132"/>
      <c r="G212" s="225"/>
      <c r="H212" s="132"/>
    </row>
    <row r="213" spans="1:8" ht="15" customHeight="1">
      <c r="A213" s="139"/>
      <c r="B213" s="139" t="s">
        <v>335</v>
      </c>
      <c r="C213" s="131"/>
      <c r="D213" s="243"/>
      <c r="E213" s="206"/>
      <c r="F213" s="132"/>
      <c r="G213" s="225"/>
      <c r="H213" s="132"/>
    </row>
    <row r="214" spans="1:8" ht="15" customHeight="1">
      <c r="A214" s="138" t="s">
        <v>336</v>
      </c>
      <c r="B214" s="139" t="s">
        <v>337</v>
      </c>
      <c r="C214" s="131"/>
      <c r="D214" s="243"/>
      <c r="E214" s="206"/>
      <c r="F214" s="132"/>
      <c r="G214" s="225"/>
      <c r="H214" s="132"/>
    </row>
    <row r="215" spans="1:8" ht="15" customHeight="1">
      <c r="A215" s="139"/>
      <c r="B215" s="139" t="s">
        <v>338</v>
      </c>
      <c r="C215" s="131"/>
      <c r="D215" s="243"/>
      <c r="E215" s="206"/>
      <c r="F215" s="132"/>
      <c r="G215" s="225"/>
      <c r="H215" s="132"/>
    </row>
    <row r="216" spans="1:8" ht="15" customHeight="1">
      <c r="A216" s="138" t="s">
        <v>339</v>
      </c>
      <c r="B216" s="139" t="s">
        <v>340</v>
      </c>
      <c r="C216" s="131"/>
      <c r="D216" s="243"/>
      <c r="E216" s="206"/>
      <c r="F216" s="132"/>
      <c r="G216" s="225"/>
      <c r="H216" s="132"/>
    </row>
    <row r="217" spans="1:8" ht="15" customHeight="1">
      <c r="A217" s="139"/>
      <c r="B217" s="139" t="s">
        <v>341</v>
      </c>
      <c r="C217" s="131"/>
      <c r="D217" s="243"/>
      <c r="E217" s="206"/>
      <c r="F217" s="132"/>
      <c r="G217" s="225"/>
      <c r="H217" s="132"/>
    </row>
    <row r="218" spans="1:8" ht="15" customHeight="1">
      <c r="A218" s="138" t="s">
        <v>342</v>
      </c>
      <c r="B218" s="139" t="s">
        <v>343</v>
      </c>
      <c r="C218" s="131"/>
      <c r="D218" s="243"/>
      <c r="E218" s="206"/>
      <c r="F218" s="132"/>
      <c r="G218" s="225"/>
      <c r="H218" s="132"/>
    </row>
    <row r="219" spans="1:8" ht="15" customHeight="1">
      <c r="A219" s="139"/>
      <c r="B219" s="139" t="s">
        <v>344</v>
      </c>
      <c r="C219" s="131"/>
      <c r="D219" s="243"/>
      <c r="E219" s="206"/>
      <c r="F219" s="132"/>
      <c r="G219" s="225"/>
      <c r="H219" s="132"/>
    </row>
    <row r="220" spans="1:8" ht="15" customHeight="1">
      <c r="A220" s="138" t="s">
        <v>345</v>
      </c>
      <c r="B220" s="139" t="s">
        <v>346</v>
      </c>
      <c r="C220" s="131"/>
      <c r="D220" s="243"/>
      <c r="E220" s="206"/>
      <c r="F220" s="132"/>
      <c r="G220" s="225"/>
      <c r="H220" s="132"/>
    </row>
    <row r="221" spans="1:8" ht="15" customHeight="1">
      <c r="A221" s="138" t="s">
        <v>347</v>
      </c>
      <c r="B221" s="139" t="s">
        <v>348</v>
      </c>
      <c r="C221" s="131"/>
      <c r="D221" s="243"/>
      <c r="E221" s="206"/>
      <c r="F221" s="132"/>
      <c r="G221" s="225"/>
      <c r="H221" s="132"/>
    </row>
    <row r="222" spans="1:8" ht="15" customHeight="1">
      <c r="A222" s="138" t="s">
        <v>349</v>
      </c>
      <c r="B222" s="139" t="s">
        <v>350</v>
      </c>
      <c r="C222" s="131"/>
      <c r="D222" s="243"/>
      <c r="E222" s="206"/>
      <c r="F222" s="132"/>
      <c r="G222" s="225"/>
      <c r="H222" s="132"/>
    </row>
    <row r="223" spans="1:8" ht="15" customHeight="1">
      <c r="A223" s="139"/>
      <c r="B223" s="139" t="s">
        <v>351</v>
      </c>
      <c r="C223" s="131"/>
      <c r="D223" s="243"/>
      <c r="E223" s="206"/>
      <c r="F223" s="132"/>
      <c r="G223" s="225"/>
      <c r="H223" s="132"/>
    </row>
    <row r="224" spans="1:8" ht="15" customHeight="1">
      <c r="A224" s="138" t="s">
        <v>352</v>
      </c>
      <c r="B224" s="139" t="s">
        <v>353</v>
      </c>
      <c r="C224" s="131"/>
      <c r="D224" s="243"/>
      <c r="E224" s="206"/>
      <c r="F224" s="132"/>
      <c r="G224" s="225"/>
      <c r="H224" s="132"/>
    </row>
    <row r="225" spans="1:10" ht="15" customHeight="1">
      <c r="A225" s="139"/>
      <c r="B225" s="139" t="s">
        <v>354</v>
      </c>
      <c r="C225" s="131"/>
      <c r="D225" s="243"/>
      <c r="E225" s="206"/>
      <c r="F225" s="132"/>
      <c r="G225" s="225"/>
      <c r="H225" s="132"/>
    </row>
    <row r="226" spans="1:10" ht="15" customHeight="1">
      <c r="A226" s="140"/>
      <c r="B226" s="139" t="s">
        <v>355</v>
      </c>
      <c r="C226" s="131"/>
      <c r="D226" s="243"/>
      <c r="E226" s="206"/>
      <c r="F226" s="132"/>
      <c r="G226" s="225"/>
      <c r="H226" s="132"/>
    </row>
    <row r="227" spans="1:10" ht="15" customHeight="1">
      <c r="A227" s="138" t="s">
        <v>356</v>
      </c>
      <c r="B227" s="139" t="s">
        <v>357</v>
      </c>
      <c r="C227" s="131"/>
      <c r="D227" s="243"/>
      <c r="E227" s="206"/>
      <c r="F227" s="132"/>
      <c r="G227" s="225"/>
      <c r="H227" s="132"/>
    </row>
    <row r="228" spans="1:10" ht="15" customHeight="1">
      <c r="A228" s="138" t="s">
        <v>358</v>
      </c>
      <c r="B228" s="139" t="s">
        <v>359</v>
      </c>
      <c r="C228" s="131"/>
      <c r="D228" s="243"/>
      <c r="E228" s="206"/>
      <c r="F228" s="132"/>
      <c r="G228" s="225"/>
      <c r="H228" s="132"/>
    </row>
    <row r="229" spans="1:10" ht="15" customHeight="1">
      <c r="A229" s="139"/>
      <c r="B229" s="139" t="s">
        <v>360</v>
      </c>
      <c r="C229" s="131"/>
      <c r="D229" s="243"/>
      <c r="E229" s="206"/>
      <c r="F229" s="132"/>
      <c r="G229" s="225"/>
      <c r="H229" s="132"/>
    </row>
    <row r="230" spans="1:10" ht="15" customHeight="1">
      <c r="A230" s="138" t="s">
        <v>361</v>
      </c>
      <c r="B230" s="139" t="s">
        <v>362</v>
      </c>
      <c r="C230" s="131"/>
      <c r="D230" s="244"/>
      <c r="E230" s="206"/>
      <c r="F230" s="132"/>
      <c r="G230" s="225"/>
      <c r="H230" s="132"/>
    </row>
    <row r="231" spans="1:10">
      <c r="A231" s="152"/>
      <c r="B231" s="153"/>
      <c r="C231" s="154"/>
      <c r="D231" s="208"/>
      <c r="E231" s="209"/>
      <c r="F231" s="155"/>
      <c r="G231" s="227"/>
      <c r="H231" s="155"/>
    </row>
    <row r="232" spans="1:10" s="11" customFormat="1">
      <c r="A232" s="156"/>
      <c r="B232" s="157"/>
      <c r="C232" s="158"/>
      <c r="D232" s="210"/>
      <c r="E232" s="211"/>
      <c r="F232" s="159"/>
      <c r="G232" s="160"/>
      <c r="H232" s="159"/>
      <c r="J232" s="228"/>
    </row>
    <row r="233" spans="1:10" s="11" customFormat="1">
      <c r="A233" s="161" t="s">
        <v>501</v>
      </c>
      <c r="B233" s="162" t="s">
        <v>540</v>
      </c>
      <c r="C233" s="163"/>
      <c r="D233" s="212"/>
      <c r="E233" s="213"/>
      <c r="F233" s="165">
        <f>SUM(F15:F232)</f>
        <v>0</v>
      </c>
      <c r="G233" s="164"/>
      <c r="H233" s="165">
        <f>SUM(H15:H232)</f>
        <v>0</v>
      </c>
      <c r="J233" s="228"/>
    </row>
    <row r="234" spans="1:10" s="11" customFormat="1">
      <c r="A234" s="166"/>
      <c r="B234" s="167" t="s">
        <v>23</v>
      </c>
      <c r="C234" s="168"/>
      <c r="D234" s="214"/>
      <c r="E234" s="215"/>
      <c r="F234" s="170">
        <f>+F233*0.22</f>
        <v>0</v>
      </c>
      <c r="G234" s="169"/>
      <c r="H234" s="170">
        <f>+H233*0.22</f>
        <v>0</v>
      </c>
      <c r="J234" s="228"/>
    </row>
    <row r="235" spans="1:10" s="11" customFormat="1" ht="17.25" thickBot="1">
      <c r="A235" s="171"/>
      <c r="B235" s="172" t="s">
        <v>502</v>
      </c>
      <c r="C235" s="173"/>
      <c r="D235" s="216"/>
      <c r="E235" s="217"/>
      <c r="F235" s="175">
        <f>SUM(F233:F234)</f>
        <v>0</v>
      </c>
      <c r="G235" s="174"/>
      <c r="H235" s="175">
        <f>SUM(H233:H234)</f>
        <v>0</v>
      </c>
      <c r="J235" s="228"/>
    </row>
    <row r="236" spans="1:10" s="11" customFormat="1" ht="13.5" thickTop="1">
      <c r="A236" s="176"/>
      <c r="B236" s="177"/>
      <c r="C236" s="178"/>
      <c r="D236" s="218"/>
      <c r="E236" s="219"/>
      <c r="F236" s="179"/>
      <c r="G236" s="179"/>
      <c r="J236" s="228"/>
    </row>
    <row r="237" spans="1:10" s="11" customFormat="1">
      <c r="A237" s="180"/>
      <c r="B237" s="181"/>
      <c r="C237" s="182"/>
      <c r="D237" s="220"/>
      <c r="E237" s="221"/>
      <c r="F237" s="183"/>
      <c r="G237" s="184"/>
      <c r="J237" s="228"/>
    </row>
    <row r="238" spans="1:10" s="11" customFormat="1">
      <c r="A238" s="185"/>
      <c r="B238" s="186"/>
      <c r="C238" s="187"/>
      <c r="D238" s="220"/>
      <c r="E238" s="221"/>
      <c r="F238" s="183"/>
      <c r="G238" s="188"/>
      <c r="J238" s="228"/>
    </row>
    <row r="239" spans="1:10" s="11" customFormat="1">
      <c r="A239" s="185"/>
      <c r="B239" s="189"/>
      <c r="C239" s="187"/>
      <c r="D239" s="220"/>
      <c r="E239" s="221"/>
      <c r="F239" s="183"/>
      <c r="G239" s="188"/>
      <c r="J239" s="228"/>
    </row>
    <row r="240" spans="1:10">
      <c r="B240" s="190"/>
    </row>
    <row r="241" spans="2:2">
      <c r="B241" s="91"/>
    </row>
    <row r="242" spans="2:2">
      <c r="B242" s="192"/>
    </row>
    <row r="243" spans="2:2">
      <c r="B243" s="190"/>
    </row>
    <row r="244" spans="2:2">
      <c r="B244" s="190"/>
    </row>
    <row r="245" spans="2:2">
      <c r="B245" s="190"/>
    </row>
    <row r="246" spans="2:2">
      <c r="B246" s="193"/>
    </row>
    <row r="247" spans="2:2">
      <c r="B247" s="91"/>
    </row>
    <row r="248" spans="2:2">
      <c r="B248" s="91"/>
    </row>
    <row r="249" spans="2:2">
      <c r="B249" s="194"/>
    </row>
    <row r="250" spans="2:2">
      <c r="B250" s="195"/>
    </row>
    <row r="251" spans="2:2">
      <c r="B251" s="109"/>
    </row>
    <row r="252" spans="2:2">
      <c r="B252" s="193"/>
    </row>
    <row r="253" spans="2:2">
      <c r="B253" s="193"/>
    </row>
    <row r="254" spans="2:2">
      <c r="B254" s="192"/>
    </row>
    <row r="255" spans="2:2">
      <c r="B255" s="190"/>
    </row>
  </sheetData>
  <sheetProtection algorithmName="SHA-512" hashValue="kC/fNP5kKSQFTEr3ENAmKtyW+k7U1QTMk9LFMDy4BS8Q54QD3u3UezQ5wj/XKMe5vCfG3lH+Dy0ArDif9kaIJg==" saltValue="NXbjxyQJZumDi8qu5u3o2A==" spinCount="100000" sheet="1" objects="1" scenarios="1"/>
  <mergeCells count="2">
    <mergeCell ref="G13:H13"/>
    <mergeCell ref="D16:D230"/>
  </mergeCells>
  <printOptions horizontalCentered="1"/>
  <pageMargins left="0.19685039370078741" right="0.19685039370078741" top="0.74803149606299213" bottom="0.62992125984251968" header="0.31496062992125984" footer="0.31496062992125984"/>
  <pageSetup paperSize="9" scale="80" orientation="landscape" r:id="rId1"/>
  <headerFooter>
    <oddFooter>&amp;L&amp;8UKC Ljubljana
nova KIBVS&amp;C&amp;8Stran &amp;P od &amp;N&amp;R&amp;8marec 2025</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Rekapitulacija</vt:lpstr>
      <vt:lpstr>Splošne opombe</vt:lpstr>
      <vt:lpstr>Sklop 3- 26.1 STACI RTG aparat</vt:lpstr>
      <vt:lpstr>Rekapitulacija!Print_Area</vt:lpstr>
      <vt:lpstr>'Sklop 3- 26.1 STACI RTG aparat'!Print_Area</vt:lpstr>
      <vt:lpstr>'Splošne opombe'!Print_Area</vt:lpstr>
      <vt:lpstr>'Sklop 3- 26.1 STACI RTG aparat'!Print_Titles</vt:lpstr>
    </vt:vector>
  </TitlesOfParts>
  <Company>Arhitektura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Milos</dc:creator>
  <cp:lastModifiedBy>Lena Krušec</cp:lastModifiedBy>
  <cp:lastPrinted>2025-06-22T07:48:33Z</cp:lastPrinted>
  <dcterms:created xsi:type="dcterms:W3CDTF">2009-08-21T11:37:42Z</dcterms:created>
  <dcterms:modified xsi:type="dcterms:W3CDTF">2025-09-30T15:46:09Z</dcterms:modified>
</cp:coreProperties>
</file>